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320" windowHeight="7770"/>
  </bookViews>
  <sheets>
    <sheet name="ССР 2012 год" sheetId="1" r:id="rId1"/>
  </sheets>
  <definedNames>
    <definedName name="_xlnm.Print_Titles" localSheetId="0">'ССР 2012 год'!$20:$20</definedName>
  </definedNames>
  <calcPr calcId="125725"/>
</workbook>
</file>

<file path=xl/calcChain.xml><?xml version="1.0" encoding="utf-8"?>
<calcChain xmlns="http://schemas.openxmlformats.org/spreadsheetml/2006/main">
  <c r="K74" i="1"/>
  <c r="K75"/>
  <c r="K76"/>
  <c r="K77"/>
  <c r="K78"/>
  <c r="K79"/>
  <c r="K80"/>
  <c r="K81"/>
  <c r="K82"/>
  <c r="K83"/>
  <c r="K84"/>
  <c r="K85"/>
  <c r="K86"/>
  <c r="K87"/>
  <c r="K88"/>
  <c r="K67"/>
  <c r="K68"/>
  <c r="K69"/>
  <c r="K70"/>
  <c r="K89"/>
  <c r="F72"/>
  <c r="G72"/>
  <c r="H72"/>
  <c r="I72"/>
  <c r="J72"/>
  <c r="K72"/>
  <c r="G90" l="1"/>
  <c r="H90"/>
  <c r="I90"/>
  <c r="J90"/>
  <c r="F90"/>
  <c r="K24"/>
  <c r="K25"/>
  <c r="K26"/>
  <c r="K27"/>
  <c r="K28"/>
  <c r="K29"/>
  <c r="K30"/>
  <c r="K32"/>
  <c r="A33"/>
  <c r="K33"/>
  <c r="K36"/>
  <c r="K37"/>
  <c r="K38"/>
  <c r="K39"/>
  <c r="K40"/>
  <c r="K41"/>
  <c r="K42"/>
  <c r="K45"/>
  <c r="K46"/>
  <c r="K47"/>
  <c r="K49"/>
  <c r="K50"/>
  <c r="K51"/>
  <c r="K52"/>
  <c r="K53"/>
  <c r="K54"/>
  <c r="K55"/>
  <c r="K56"/>
  <c r="K58"/>
  <c r="K59"/>
  <c r="K60"/>
  <c r="K61"/>
  <c r="K62"/>
  <c r="K63"/>
  <c r="K64"/>
  <c r="K65"/>
  <c r="H91"/>
  <c r="I93"/>
  <c r="I94" s="1"/>
  <c r="J91"/>
  <c r="H93"/>
  <c r="H94" s="1"/>
  <c r="J93"/>
  <c r="J94" s="1"/>
  <c r="J95" s="1"/>
  <c r="I101"/>
  <c r="J105"/>
  <c r="K105"/>
  <c r="J110"/>
  <c r="K110"/>
  <c r="F118"/>
  <c r="K118" s="1"/>
  <c r="G118"/>
  <c r="H118"/>
  <c r="I118"/>
  <c r="J118"/>
  <c r="H122"/>
  <c r="H123" s="1"/>
  <c r="H95" l="1"/>
  <c r="H97" s="1"/>
  <c r="H101" s="1"/>
  <c r="H102" s="1"/>
  <c r="H111" s="1"/>
  <c r="K90"/>
  <c r="G91"/>
  <c r="F91"/>
  <c r="I91"/>
  <c r="I95" s="1"/>
  <c r="I102" s="1"/>
  <c r="I111" s="1"/>
  <c r="H113" l="1"/>
  <c r="H114" s="1"/>
  <c r="F93"/>
  <c r="F94" s="1"/>
  <c r="F95" s="1"/>
  <c r="I114"/>
  <c r="I116" s="1"/>
  <c r="G93"/>
  <c r="K91"/>
  <c r="F97" l="1"/>
  <c r="F101" s="1"/>
  <c r="I119"/>
  <c r="K116"/>
  <c r="G94"/>
  <c r="K93"/>
  <c r="F102" l="1"/>
  <c r="F111" s="1"/>
  <c r="I122"/>
  <c r="I123" s="1"/>
  <c r="K94"/>
  <c r="K95" s="1"/>
  <c r="G95"/>
  <c r="G97" l="1"/>
  <c r="J98"/>
  <c r="F114"/>
  <c r="F115" s="1"/>
  <c r="F119" l="1"/>
  <c r="F122" s="1"/>
  <c r="F123" s="1"/>
  <c r="G101"/>
  <c r="K97"/>
  <c r="K98"/>
  <c r="J101"/>
  <c r="K101" l="1"/>
  <c r="K102" s="1"/>
  <c r="K111" s="1"/>
  <c r="J102"/>
  <c r="J111" s="1"/>
  <c r="G102"/>
  <c r="G111" s="1"/>
  <c r="J114" l="1"/>
  <c r="J117" s="1"/>
  <c r="J119" l="1"/>
  <c r="K117"/>
  <c r="K113"/>
  <c r="K114" s="1"/>
  <c r="G114"/>
  <c r="G115" s="1"/>
  <c r="K115" l="1"/>
  <c r="K119" s="1"/>
  <c r="K122" s="1"/>
  <c r="K123" s="1"/>
  <c r="G119"/>
  <c r="G122" s="1"/>
  <c r="G123" s="1"/>
  <c r="J122"/>
  <c r="J123" s="1"/>
  <c r="K17" l="1"/>
</calcChain>
</file>

<file path=xl/sharedStrings.xml><?xml version="1.0" encoding="utf-8"?>
<sst xmlns="http://schemas.openxmlformats.org/spreadsheetml/2006/main" count="194" uniqueCount="154">
  <si>
    <t>Всего в текущих ценах с НДС</t>
  </si>
  <si>
    <t>Налог на добавленную стоимость 18%</t>
  </si>
  <si>
    <t>С учетом коэффициента уступки</t>
  </si>
  <si>
    <t>Коэффициент уступки К=0,97</t>
  </si>
  <si>
    <t>Протокол заседания конкурсной комиссии от 13.05.2011г по закупке № 110404/0619/584</t>
  </si>
  <si>
    <t>Всего в текущих  ценах без НДС</t>
  </si>
  <si>
    <t>Итого с учетом индекса - дефлятора 8,1 %</t>
  </si>
  <si>
    <t>Всего в ценах 2001 года без НДС</t>
  </si>
  <si>
    <t>Непредвиденные затраты</t>
  </si>
  <si>
    <t>Итого по Главам 1-12</t>
  </si>
  <si>
    <t>Итого по Главе 12</t>
  </si>
  <si>
    <t>Глава 11. Проектные и изыскательские работы</t>
  </si>
  <si>
    <t>Итого по Главе10</t>
  </si>
  <si>
    <t>Глава 10. Содержание дирекции (тех.надзор) строящегося предприятия</t>
  </si>
  <si>
    <t>Итого по Главам 1-9</t>
  </si>
  <si>
    <t>Итого по Главе 9</t>
  </si>
  <si>
    <t>Затраты, связанные с осуществлением работ вахтовым методом, 8%</t>
  </si>
  <si>
    <t>ГСН-81-05-02-2001</t>
  </si>
  <si>
    <t>Глава 9. Прочие работы и затраты</t>
  </si>
  <si>
    <t>Итого по Главам 1-8</t>
  </si>
  <si>
    <t xml:space="preserve"> </t>
  </si>
  <si>
    <t>Итого по Главе 8</t>
  </si>
  <si>
    <t>Средства на строительство временных зданий и сооружений 2,6%</t>
  </si>
  <si>
    <t>ГСН-81-05-01-2001 прил. 1 р.1 п. 1.2</t>
  </si>
  <si>
    <t>Глава 8. Временные здания и сооружения</t>
  </si>
  <si>
    <t>С-7</t>
  </si>
  <si>
    <t>2.21</t>
  </si>
  <si>
    <t>С-5</t>
  </si>
  <si>
    <t>С-3</t>
  </si>
  <si>
    <t>2.18</t>
  </si>
  <si>
    <t>С-2</t>
  </si>
  <si>
    <t>С-1</t>
  </si>
  <si>
    <t>Доставка строительных  материалов от прирельсовой базы г. Читы до Хиагдинского  месторождения</t>
  </si>
  <si>
    <t>Телефонная связь</t>
  </si>
  <si>
    <t>ЭО-3</t>
  </si>
  <si>
    <t>2.15</t>
  </si>
  <si>
    <t>Автоматическая ОПС</t>
  </si>
  <si>
    <t>ЭО-2</t>
  </si>
  <si>
    <t>2.14</t>
  </si>
  <si>
    <t>Электроосвещение</t>
  </si>
  <si>
    <t>ЭО-1</t>
  </si>
  <si>
    <t>2.13</t>
  </si>
  <si>
    <t xml:space="preserve">Дорожная одежда </t>
  </si>
  <si>
    <t>С-4</t>
  </si>
  <si>
    <t>2.12</t>
  </si>
  <si>
    <t>Ограждение из сетчатых панелей по металлическим столбам</t>
  </si>
  <si>
    <t>2.11</t>
  </si>
  <si>
    <t>ОиВ</t>
  </si>
  <si>
    <t>2.10</t>
  </si>
  <si>
    <t>Общестроительные работы</t>
  </si>
  <si>
    <t>2.9</t>
  </si>
  <si>
    <t>Склад противопожарных материалов</t>
  </si>
  <si>
    <t>А 317-09</t>
  </si>
  <si>
    <t>Электрооборудование и электроосвещение</t>
  </si>
  <si>
    <t>2.8</t>
  </si>
  <si>
    <t>Приобретение и монтаж оборудования оповещения</t>
  </si>
  <si>
    <t>ОБ-4</t>
  </si>
  <si>
    <t>2.7</t>
  </si>
  <si>
    <t>Приобретение и монтаж оборудования радиотрансляции</t>
  </si>
  <si>
    <t>ОБ-3</t>
  </si>
  <si>
    <t>2.6</t>
  </si>
  <si>
    <t>Приобретение и монтаж оборудования телефонной связи</t>
  </si>
  <si>
    <t>ОБ-2</t>
  </si>
  <si>
    <t>2.5</t>
  </si>
  <si>
    <t>Приобретение и монтаж АПС</t>
  </si>
  <si>
    <t>ОБ1</t>
  </si>
  <si>
    <t>2.4</t>
  </si>
  <si>
    <t>ВиК</t>
  </si>
  <si>
    <t>2.3</t>
  </si>
  <si>
    <t>отопление и вентиляция</t>
  </si>
  <si>
    <t>2.2</t>
  </si>
  <si>
    <t>общестроительные работы</t>
  </si>
  <si>
    <t>2.1</t>
  </si>
  <si>
    <t>Пожарное Депо на 2 машины</t>
  </si>
  <si>
    <t>А-5-06</t>
  </si>
  <si>
    <t>Основные объекты строительства</t>
  </si>
  <si>
    <t xml:space="preserve">Глава 2. </t>
  </si>
  <si>
    <t>Подготовительные и земляные работы, дороги и площадки</t>
  </si>
  <si>
    <t>1.1</t>
  </si>
  <si>
    <t xml:space="preserve">Пожарное Депо на 2 машины  </t>
  </si>
  <si>
    <t>А 63-07</t>
  </si>
  <si>
    <t>Подготовительные работы</t>
  </si>
  <si>
    <t xml:space="preserve">Глава 1. </t>
  </si>
  <si>
    <t>прочих</t>
  </si>
  <si>
    <t>оборудования</t>
  </si>
  <si>
    <t>материалов</t>
  </si>
  <si>
    <t>монтажных работ</t>
  </si>
  <si>
    <t>строительных работ</t>
  </si>
  <si>
    <t>Общая сметная стоимость, руб.</t>
  </si>
  <si>
    <t>Сметная стоимость, руб.</t>
  </si>
  <si>
    <t>Кол-во</t>
  </si>
  <si>
    <t>Ед-ца изм.</t>
  </si>
  <si>
    <t>Наименование глав, объектов, работ и затрат</t>
  </si>
  <si>
    <t>Номера сметных расчетов и смет</t>
  </si>
  <si>
    <t>№ пп</t>
  </si>
  <si>
    <t xml:space="preserve">составлен в текущих ценах </t>
  </si>
  <si>
    <t>СВОДНЫЙ СМЕТНЫЙ РАСЧЕТ СТОИМОСТИ СТРОИТЕЛЬСТВА</t>
  </si>
  <si>
    <t>(наименование стройки)</t>
  </si>
  <si>
    <t>Предприятие на Хиагдинском месторождении</t>
  </si>
  <si>
    <t>УТВЕРЖДАЮ:</t>
  </si>
  <si>
    <t>СОГЛАСОВАНО:</t>
  </si>
  <si>
    <t>А-126-12</t>
  </si>
  <si>
    <t>Общестроительные работы на устройство эстакады 2.20</t>
  </si>
  <si>
    <t>Теплоизоляционные работы технологических трубопроводов</t>
  </si>
  <si>
    <t>ОБ-1</t>
  </si>
  <si>
    <t>Технологические трубопроводы эстакады</t>
  </si>
  <si>
    <t>А-59-12</t>
  </si>
  <si>
    <t>Технологический узел закисления.   Эстакада технологических трубопроводов 2.7-1. Внутриплощадочные сети электроснабжения и сеети связи</t>
  </si>
  <si>
    <t>ЭО-4</t>
  </si>
  <si>
    <t>ЭО-5</t>
  </si>
  <si>
    <t>ЭО-6</t>
  </si>
  <si>
    <t>ЭО-7</t>
  </si>
  <si>
    <t>ЭО-8</t>
  </si>
  <si>
    <t>ЭО-9</t>
  </si>
  <si>
    <t>ЭО-10</t>
  </si>
  <si>
    <t>Общестроительные работы технологического узла закисления.</t>
  </si>
  <si>
    <t>Отопление и вентиляция.</t>
  </si>
  <si>
    <t>Водопровод хозяйственно-питьевой.</t>
  </si>
  <si>
    <t>Общестроительные работы эстакады 2.7-1</t>
  </si>
  <si>
    <t>Оборудование и трубопроводы технологического узла</t>
  </si>
  <si>
    <t>Теплоизоляция технологических трубопроводов закисления</t>
  </si>
  <si>
    <t>Силовое электрооборудование</t>
  </si>
  <si>
    <t>Молниезащита и заземление</t>
  </si>
  <si>
    <t>Оборудование КИПиА</t>
  </si>
  <si>
    <t>Оборудование КИПиА вентиляции</t>
  </si>
  <si>
    <t>Оборудование АПС и оповещение о пожаре</t>
  </si>
  <si>
    <t>Оборудование телефонной связи и ЛВС</t>
  </si>
  <si>
    <t>Монтаж сети оповещения ГО и ЧС</t>
  </si>
  <si>
    <t>Внешнее электроснабжение технологического узла закисления</t>
  </si>
  <si>
    <t>Внутриобъектные сети связи технологического узла закисления</t>
  </si>
  <si>
    <t>Итого по А-126-12:</t>
  </si>
  <si>
    <t>Итого по А-59-12:</t>
  </si>
  <si>
    <t>Всего по главе 2</t>
  </si>
  <si>
    <t>Эстакада № 2.20   технологических трубопроводов
от добычного участка до перерабатывающего комплекса</t>
  </si>
  <si>
    <t>Непредвиденные затраты 3%</t>
  </si>
  <si>
    <t>Временный порядок ценообразования ОАО "Хиагда"</t>
  </si>
  <si>
    <t>1.2</t>
  </si>
  <si>
    <t>1.3</t>
  </si>
  <si>
    <t>1.4</t>
  </si>
  <si>
    <t>2.16</t>
  </si>
  <si>
    <t>Удорожание работ, производимых в зимнее время 4%</t>
  </si>
  <si>
    <t xml:space="preserve">К=6,45*1,053- СМР </t>
  </si>
  <si>
    <t>К=3,74*1,053 - оборудование</t>
  </si>
  <si>
    <t>К=5,93*1,053 - прочие</t>
  </si>
  <si>
    <r>
      <t xml:space="preserve"> Инф. Бюллетень "Индексы цен в строительстве"  респ. Бурятии, 1 кв 2012 г.,  Письмо Минрегионразвития РФ №</t>
    </r>
    <r>
      <rPr>
        <b/>
        <i/>
        <sz val="6"/>
        <rFont val="Times New Roman"/>
        <family val="1"/>
        <charset val="204"/>
      </rPr>
      <t>30394-ИП/08 от 07.11.11 г.</t>
    </r>
  </si>
  <si>
    <t>продуктопровода от цеха ПВ до площадки основного производства, эстакады технологических трубопроводов № 2.20 и технологического узла закисления  Хиагдинского предприятия</t>
  </si>
  <si>
    <t>Приложение № 2 к Договору подряда</t>
  </si>
  <si>
    <t>Генеральный директор ОАО «Хиагда»</t>
  </si>
  <si>
    <t>(Должность)</t>
  </si>
  <si>
    <t>Гонтарь Е.И.</t>
  </si>
  <si>
    <t>(ФИО)</t>
  </si>
  <si>
    <t>_______________________</t>
  </si>
  <si>
    <t>_____________________</t>
  </si>
  <si>
    <t>(Подпись)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</si>
</sst>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2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6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/>
    <xf numFmtId="49" fontId="2" fillId="0" borderId="0" xfId="0" applyNumberFormat="1" applyFont="1" applyAlignment="1">
      <alignment horizontal="left"/>
    </xf>
    <xf numFmtId="0" fontId="2" fillId="0" borderId="0" xfId="0" applyFont="1"/>
    <xf numFmtId="4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distributed" wrapText="1"/>
    </xf>
    <xf numFmtId="0" fontId="2" fillId="0" borderId="1" xfId="0" applyFont="1" applyBorder="1" applyAlignment="1">
      <alignment horizontal="left" vertical="distributed" wrapText="1"/>
    </xf>
    <xf numFmtId="0" fontId="2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distributed"/>
    </xf>
    <xf numFmtId="0" fontId="2" fillId="0" borderId="1" xfId="0" applyFont="1" applyBorder="1" applyAlignment="1">
      <alignment horizontal="center" vertical="distributed"/>
    </xf>
    <xf numFmtId="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4" fontId="3" fillId="2" borderId="1" xfId="0" applyNumberFormat="1" applyFont="1" applyFill="1" applyBorder="1" applyAlignment="1">
      <alignment horizontal="right" vertical="distributed" wrapText="1"/>
    </xf>
    <xf numFmtId="4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distributed" wrapText="1"/>
    </xf>
    <xf numFmtId="4" fontId="2" fillId="0" borderId="1" xfId="0" applyNumberFormat="1" applyFont="1" applyFill="1" applyBorder="1" applyAlignment="1">
      <alignment horizontal="right" vertical="distributed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>
      <alignment horizontal="right" vertical="distributed" wrapText="1"/>
    </xf>
    <xf numFmtId="4" fontId="9" fillId="6" borderId="1" xfId="0" applyNumberFormat="1" applyFont="1" applyFill="1" applyBorder="1" applyAlignment="1">
      <alignment horizontal="right" vertical="center" wrapText="1"/>
    </xf>
    <xf numFmtId="0" fontId="9" fillId="6" borderId="1" xfId="0" applyFont="1" applyFill="1" applyBorder="1" applyAlignment="1">
      <alignment horizontal="left" vertical="top" wrapText="1"/>
    </xf>
    <xf numFmtId="0" fontId="9" fillId="6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left" vertical="top" wrapText="1"/>
    </xf>
    <xf numFmtId="4" fontId="2" fillId="4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top"/>
    </xf>
    <xf numFmtId="4" fontId="2" fillId="0" borderId="1" xfId="0" applyNumberFormat="1" applyFont="1" applyFill="1" applyBorder="1" applyAlignment="1">
      <alignment horizontal="right" vertical="top"/>
    </xf>
    <xf numFmtId="4" fontId="2" fillId="0" borderId="1" xfId="0" applyNumberFormat="1" applyFont="1" applyFill="1" applyBorder="1" applyAlignment="1">
      <alignment horizontal="right" vertical="center" wrapText="1"/>
    </xf>
    <xf numFmtId="4" fontId="9" fillId="6" borderId="1" xfId="0" applyNumberFormat="1" applyFont="1" applyFill="1" applyBorder="1" applyAlignment="1">
      <alignment horizontal="right" vertical="distributed" wrapText="1"/>
    </xf>
    <xf numFmtId="0" fontId="2" fillId="4" borderId="1" xfId="0" applyFont="1" applyFill="1" applyBorder="1" applyAlignment="1">
      <alignment horizontal="center" vertical="center" wrapText="1"/>
    </xf>
    <xf numFmtId="4" fontId="2" fillId="7" borderId="1" xfId="0" applyNumberFormat="1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top" wrapText="1"/>
    </xf>
    <xf numFmtId="4" fontId="2" fillId="4" borderId="1" xfId="0" applyNumberFormat="1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top" wrapText="1"/>
    </xf>
    <xf numFmtId="4" fontId="3" fillId="6" borderId="1" xfId="0" applyNumberFormat="1" applyFont="1" applyFill="1" applyBorder="1" applyAlignment="1">
      <alignment horizontal="right" vertical="top" wrapText="1"/>
    </xf>
    <xf numFmtId="49" fontId="9" fillId="6" borderId="1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Fill="1"/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17" fillId="0" borderId="0" xfId="0" applyFont="1" applyAlignment="1">
      <alignment horizontal="center" vertical="top"/>
    </xf>
    <xf numFmtId="49" fontId="17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right" vertical="top"/>
    </xf>
    <xf numFmtId="0" fontId="17" fillId="0" borderId="0" xfId="0" applyFont="1"/>
    <xf numFmtId="0" fontId="19" fillId="0" borderId="0" xfId="0" applyFont="1" applyAlignment="1">
      <alignment horizontal="center" vertical="top"/>
    </xf>
    <xf numFmtId="49" fontId="19" fillId="0" borderId="0" xfId="0" applyNumberFormat="1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1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3" fillId="0" borderId="0" xfId="0" applyFont="1"/>
    <xf numFmtId="0" fontId="24" fillId="0" borderId="0" xfId="0" applyFont="1" applyAlignment="1">
      <alignment horizontal="center" wrapText="1"/>
    </xf>
    <xf numFmtId="0" fontId="17" fillId="0" borderId="0" xfId="0" applyFont="1" applyAlignment="1"/>
    <xf numFmtId="0" fontId="24" fillId="0" borderId="0" xfId="0" applyFont="1" applyAlignment="1">
      <alignment horizontal="center" wrapText="1"/>
    </xf>
    <xf numFmtId="0" fontId="23" fillId="0" borderId="0" xfId="0" applyFont="1" applyAlignment="1"/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204"/>
  <sheetViews>
    <sheetView showGridLines="0" tabSelected="1" view="pageBreakPreview" zoomScaleNormal="100" zoomScaleSheetLayoutView="100" workbookViewId="0">
      <selection activeCell="J115" sqref="J115"/>
    </sheetView>
  </sheetViews>
  <sheetFormatPr defaultRowHeight="12.75"/>
  <cols>
    <col min="1" max="1" width="5.28515625" style="4" customWidth="1"/>
    <col min="2" max="2" width="13" style="3" customWidth="1"/>
    <col min="3" max="3" width="54.5703125" style="2" customWidth="1"/>
    <col min="4" max="4" width="6.42578125" style="2" hidden="1" customWidth="1"/>
    <col min="5" max="5" width="8.85546875" style="2" hidden="1" customWidth="1"/>
    <col min="6" max="6" width="12.140625" style="1" customWidth="1"/>
    <col min="7" max="7" width="13.140625" style="1" customWidth="1"/>
    <col min="8" max="8" width="12.7109375" style="1" hidden="1" customWidth="1"/>
    <col min="9" max="9" width="12.140625" style="1" customWidth="1"/>
    <col min="10" max="10" width="14" style="1" customWidth="1"/>
    <col min="11" max="11" width="14.85546875" style="1" customWidth="1"/>
    <col min="12" max="16384" width="9.140625" style="7"/>
  </cols>
  <sheetData>
    <row r="1" spans="1:18" s="112" customFormat="1" ht="15.75">
      <c r="A1" s="107"/>
      <c r="B1" s="108"/>
      <c r="C1" s="109"/>
      <c r="D1" s="110"/>
      <c r="E1" s="107"/>
      <c r="F1" s="111"/>
      <c r="G1" s="111"/>
      <c r="J1" s="111"/>
      <c r="K1" s="111" t="s">
        <v>146</v>
      </c>
      <c r="L1" s="111"/>
      <c r="M1" s="111"/>
      <c r="N1" s="111"/>
      <c r="O1" s="111"/>
      <c r="P1" s="111"/>
    </row>
    <row r="2" spans="1:18">
      <c r="A2" s="113"/>
      <c r="B2" s="114"/>
      <c r="C2" s="115"/>
      <c r="D2" s="116"/>
      <c r="E2" s="117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</row>
    <row r="3" spans="1:18" s="112" customFormat="1" ht="15.75" customHeight="1">
      <c r="A3" s="119" t="s">
        <v>99</v>
      </c>
      <c r="B3" s="119"/>
      <c r="C3" s="119"/>
      <c r="G3" s="119" t="s">
        <v>100</v>
      </c>
      <c r="H3" s="119"/>
      <c r="I3" s="119"/>
      <c r="J3" s="119"/>
      <c r="M3" s="120"/>
    </row>
    <row r="4" spans="1:18" s="112" customFormat="1" ht="15.75">
      <c r="A4" s="107"/>
      <c r="B4" s="121"/>
      <c r="C4" s="121"/>
      <c r="G4" s="111"/>
      <c r="H4" s="111"/>
      <c r="M4" s="111"/>
    </row>
    <row r="5" spans="1:18" s="112" customFormat="1" ht="15.75" customHeight="1">
      <c r="A5" s="119" t="s">
        <v>147</v>
      </c>
      <c r="B5" s="119"/>
      <c r="C5" s="119"/>
      <c r="G5" s="122"/>
      <c r="H5" s="122"/>
      <c r="I5" s="122"/>
      <c r="J5" s="122"/>
      <c r="M5" s="123"/>
    </row>
    <row r="6" spans="1:18" s="112" customFormat="1" ht="18.75" customHeight="1">
      <c r="A6" s="124" t="s">
        <v>148</v>
      </c>
      <c r="B6" s="124"/>
      <c r="C6" s="124"/>
      <c r="G6" s="124" t="s">
        <v>148</v>
      </c>
      <c r="H6" s="124"/>
      <c r="I6" s="124"/>
      <c r="J6" s="124"/>
      <c r="M6" s="125"/>
    </row>
    <row r="7" spans="1:18" s="112" customFormat="1" ht="18.75" customHeight="1">
      <c r="A7" s="119" t="s">
        <v>149</v>
      </c>
      <c r="B7" s="119"/>
      <c r="C7" s="119"/>
      <c r="G7" s="124"/>
      <c r="H7" s="124"/>
      <c r="I7" s="124"/>
      <c r="J7" s="124"/>
      <c r="M7" s="125"/>
    </row>
    <row r="8" spans="1:18" s="112" customFormat="1" ht="18.75" customHeight="1">
      <c r="A8" s="124" t="s">
        <v>150</v>
      </c>
      <c r="B8" s="124"/>
      <c r="C8" s="124"/>
      <c r="G8" s="124" t="s">
        <v>150</v>
      </c>
      <c r="H8" s="124"/>
      <c r="I8" s="124"/>
      <c r="J8" s="124"/>
      <c r="M8" s="125"/>
      <c r="R8" s="126"/>
    </row>
    <row r="9" spans="1:18" s="128" customFormat="1" ht="35.25" customHeight="1">
      <c r="A9" s="127" t="s">
        <v>151</v>
      </c>
      <c r="B9" s="127"/>
      <c r="C9" s="127"/>
      <c r="G9" s="127" t="s">
        <v>152</v>
      </c>
      <c r="H9" s="127"/>
      <c r="I9" s="127"/>
      <c r="J9" s="127"/>
      <c r="M9" s="129"/>
      <c r="R9" s="130"/>
    </row>
    <row r="10" spans="1:18" s="112" customFormat="1" ht="18.75" customHeight="1">
      <c r="A10" s="124" t="s">
        <v>153</v>
      </c>
      <c r="B10" s="124"/>
      <c r="C10" s="124"/>
      <c r="G10" s="124" t="s">
        <v>153</v>
      </c>
      <c r="H10" s="124"/>
      <c r="I10" s="124"/>
      <c r="J10" s="124"/>
      <c r="M10" s="125"/>
      <c r="R10" s="126"/>
    </row>
    <row r="12" spans="1:18" s="5" customFormat="1" ht="16.5" customHeight="1">
      <c r="A12" s="85" t="s">
        <v>98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</row>
    <row r="13" spans="1:18" s="78" customFormat="1" ht="11.25" customHeight="1">
      <c r="A13" s="86" t="s">
        <v>97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</row>
    <row r="14" spans="1:18" s="5" customFormat="1" ht="4.5" customHeight="1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</row>
    <row r="15" spans="1:18" s="79" customFormat="1" ht="39" customHeight="1">
      <c r="A15" s="88" t="s">
        <v>96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</row>
    <row r="16" spans="1:18" ht="39.75" customHeight="1">
      <c r="A16" s="89" t="s">
        <v>145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</row>
    <row r="17" spans="1:11" s="5" customFormat="1" ht="21" customHeight="1">
      <c r="A17" s="67" t="s">
        <v>95</v>
      </c>
      <c r="B17" s="6"/>
      <c r="C17" s="66"/>
      <c r="D17" s="66"/>
      <c r="E17" s="66"/>
      <c r="F17" s="66"/>
      <c r="G17" s="66"/>
      <c r="H17" s="66"/>
      <c r="I17" s="66"/>
      <c r="J17" s="66"/>
      <c r="K17" s="65">
        <f>K123</f>
        <v>99919380.356151059</v>
      </c>
    </row>
    <row r="18" spans="1:11" s="80" customFormat="1" ht="12.75" customHeight="1">
      <c r="A18" s="91" t="s">
        <v>94</v>
      </c>
      <c r="B18" s="96" t="s">
        <v>93</v>
      </c>
      <c r="C18" s="91" t="s">
        <v>92</v>
      </c>
      <c r="D18" s="97" t="s">
        <v>91</v>
      </c>
      <c r="E18" s="97" t="s">
        <v>90</v>
      </c>
      <c r="F18" s="90" t="s">
        <v>89</v>
      </c>
      <c r="G18" s="90"/>
      <c r="H18" s="90"/>
      <c r="I18" s="90"/>
      <c r="J18" s="90"/>
      <c r="K18" s="91" t="s">
        <v>88</v>
      </c>
    </row>
    <row r="19" spans="1:11" s="80" customFormat="1" ht="25.5">
      <c r="A19" s="91"/>
      <c r="B19" s="96"/>
      <c r="C19" s="91"/>
      <c r="D19" s="98"/>
      <c r="E19" s="98"/>
      <c r="F19" s="64" t="s">
        <v>87</v>
      </c>
      <c r="G19" s="63" t="s">
        <v>86</v>
      </c>
      <c r="H19" s="63" t="s">
        <v>85</v>
      </c>
      <c r="I19" s="63" t="s">
        <v>84</v>
      </c>
      <c r="J19" s="63" t="s">
        <v>83</v>
      </c>
      <c r="K19" s="91"/>
    </row>
    <row r="20" spans="1:11">
      <c r="A20" s="61">
        <v>1</v>
      </c>
      <c r="B20" s="62">
        <v>2</v>
      </c>
      <c r="C20" s="61">
        <v>3</v>
      </c>
      <c r="D20" s="61">
        <v>4</v>
      </c>
      <c r="E20" s="61">
        <v>5</v>
      </c>
      <c r="F20" s="61">
        <v>4</v>
      </c>
      <c r="G20" s="61">
        <v>5</v>
      </c>
      <c r="H20" s="61">
        <v>6</v>
      </c>
      <c r="I20" s="61">
        <v>7</v>
      </c>
      <c r="J20" s="61">
        <v>8</v>
      </c>
      <c r="K20" s="61">
        <v>9</v>
      </c>
    </row>
    <row r="21" spans="1:11" ht="12.75" customHeight="1">
      <c r="A21" s="92" t="s">
        <v>82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</row>
    <row r="22" spans="1:11" ht="12.75" customHeight="1">
      <c r="A22" s="56"/>
      <c r="B22" s="94" t="s">
        <v>81</v>
      </c>
      <c r="C22" s="95"/>
      <c r="D22" s="46"/>
      <c r="E22" s="46"/>
      <c r="F22" s="46"/>
      <c r="G22" s="46"/>
      <c r="H22" s="46"/>
      <c r="I22" s="46"/>
      <c r="J22" s="46"/>
      <c r="K22" s="46"/>
    </row>
    <row r="23" spans="1:11" ht="13.5" hidden="1">
      <c r="A23" s="44"/>
      <c r="B23" s="43" t="s">
        <v>80</v>
      </c>
      <c r="C23" s="43" t="s">
        <v>79</v>
      </c>
      <c r="D23" s="42"/>
      <c r="E23" s="42"/>
      <c r="F23" s="41"/>
      <c r="G23" s="41"/>
      <c r="H23" s="41"/>
      <c r="I23" s="41"/>
      <c r="J23" s="41"/>
      <c r="K23" s="40"/>
    </row>
    <row r="24" spans="1:11" hidden="1">
      <c r="A24" s="39" t="s">
        <v>78</v>
      </c>
      <c r="B24" s="38" t="s">
        <v>27</v>
      </c>
      <c r="C24" s="38" t="s">
        <v>77</v>
      </c>
      <c r="D24" s="37"/>
      <c r="E24" s="37"/>
      <c r="F24" s="36"/>
      <c r="G24" s="47"/>
      <c r="H24" s="47"/>
      <c r="I24" s="47"/>
      <c r="J24" s="47"/>
      <c r="K24" s="35">
        <f>SUM(F24:J24)</f>
        <v>0</v>
      </c>
    </row>
    <row r="25" spans="1:11" ht="12.75" hidden="1" customHeight="1">
      <c r="A25" s="58"/>
      <c r="B25" s="55"/>
      <c r="C25" s="55"/>
      <c r="D25" s="55"/>
      <c r="E25" s="55"/>
      <c r="F25" s="53"/>
      <c r="G25" s="57"/>
      <c r="H25" s="57"/>
      <c r="I25" s="57"/>
      <c r="J25" s="57"/>
      <c r="K25" s="12">
        <f t="shared" ref="K25:K30" si="0">F25+G25+I25+J25</f>
        <v>0</v>
      </c>
    </row>
    <row r="26" spans="1:11" ht="12.75" hidden="1" customHeight="1">
      <c r="A26" s="58"/>
      <c r="B26" s="55"/>
      <c r="C26" s="55"/>
      <c r="D26" s="55"/>
      <c r="E26" s="55"/>
      <c r="F26" s="53"/>
      <c r="G26" s="57"/>
      <c r="H26" s="57"/>
      <c r="I26" s="57"/>
      <c r="J26" s="57"/>
      <c r="K26" s="12">
        <f t="shared" si="0"/>
        <v>0</v>
      </c>
    </row>
    <row r="27" spans="1:11" ht="12.75" hidden="1" customHeight="1">
      <c r="A27" s="58"/>
      <c r="B27" s="55"/>
      <c r="C27" s="55"/>
      <c r="D27" s="55"/>
      <c r="E27" s="55"/>
      <c r="F27" s="53"/>
      <c r="G27" s="57"/>
      <c r="H27" s="57"/>
      <c r="I27" s="57"/>
      <c r="J27" s="57"/>
      <c r="K27" s="12">
        <f t="shared" si="0"/>
        <v>0</v>
      </c>
    </row>
    <row r="28" spans="1:11" ht="12.75" hidden="1" customHeight="1">
      <c r="A28" s="58"/>
      <c r="B28" s="55"/>
      <c r="C28" s="55"/>
      <c r="D28" s="55"/>
      <c r="E28" s="55"/>
      <c r="F28" s="53"/>
      <c r="G28" s="57"/>
      <c r="H28" s="57"/>
      <c r="I28" s="57"/>
      <c r="J28" s="57"/>
      <c r="K28" s="12">
        <f t="shared" si="0"/>
        <v>0</v>
      </c>
    </row>
    <row r="29" spans="1:11" ht="15" hidden="1" customHeight="1">
      <c r="A29" s="58"/>
      <c r="B29" s="60"/>
      <c r="C29" s="59"/>
      <c r="D29" s="55"/>
      <c r="E29" s="55"/>
      <c r="F29" s="53"/>
      <c r="G29" s="57"/>
      <c r="H29" s="57"/>
      <c r="I29" s="57"/>
      <c r="J29" s="57"/>
      <c r="K29" s="12">
        <f t="shared" si="0"/>
        <v>0</v>
      </c>
    </row>
    <row r="30" spans="1:11" ht="15" hidden="1" customHeight="1">
      <c r="A30" s="58"/>
      <c r="B30" s="60"/>
      <c r="C30" s="59"/>
      <c r="D30" s="55"/>
      <c r="E30" s="55"/>
      <c r="F30" s="53"/>
      <c r="G30" s="57"/>
      <c r="H30" s="57"/>
      <c r="I30" s="57"/>
      <c r="J30" s="57"/>
      <c r="K30" s="12">
        <f t="shared" si="0"/>
        <v>0</v>
      </c>
    </row>
    <row r="31" spans="1:11" ht="12.75" hidden="1" customHeight="1">
      <c r="A31" s="58"/>
      <c r="B31" s="55"/>
      <c r="C31" s="55"/>
      <c r="D31" s="55"/>
      <c r="E31" s="55"/>
      <c r="F31" s="45"/>
      <c r="G31" s="57"/>
      <c r="H31" s="57"/>
      <c r="I31" s="57"/>
      <c r="J31" s="57"/>
      <c r="K31" s="12"/>
    </row>
    <row r="32" spans="1:11" ht="12.75" hidden="1" customHeight="1">
      <c r="A32" s="52">
        <v>1</v>
      </c>
      <c r="B32" s="38"/>
      <c r="C32" s="38"/>
      <c r="D32" s="46"/>
      <c r="E32" s="46"/>
      <c r="F32" s="53"/>
      <c r="G32" s="45"/>
      <c r="H32" s="45"/>
      <c r="I32" s="45"/>
      <c r="J32" s="45"/>
      <c r="K32" s="12">
        <f>F32+G32+I32+J32</f>
        <v>0</v>
      </c>
    </row>
    <row r="33" spans="1:11" ht="12.75" hidden="1" customHeight="1">
      <c r="A33" s="52">
        <f>A32+1</f>
        <v>2</v>
      </c>
      <c r="B33" s="38"/>
      <c r="C33" s="38"/>
      <c r="D33" s="46"/>
      <c r="E33" s="46"/>
      <c r="F33" s="53"/>
      <c r="G33" s="45"/>
      <c r="H33" s="45"/>
      <c r="I33" s="45"/>
      <c r="J33" s="45"/>
      <c r="K33" s="12">
        <f>F33+G33+I33+J33</f>
        <v>0</v>
      </c>
    </row>
    <row r="34" spans="1:11" ht="12.75" customHeight="1">
      <c r="A34" s="92" t="s">
        <v>76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</row>
    <row r="35" spans="1:11" ht="12.75" customHeight="1">
      <c r="A35" s="56"/>
      <c r="B35" s="94" t="s">
        <v>75</v>
      </c>
      <c r="C35" s="95"/>
      <c r="D35" s="46"/>
      <c r="E35" s="46"/>
      <c r="F35" s="46"/>
      <c r="G35" s="46"/>
      <c r="H35" s="46"/>
      <c r="I35" s="46"/>
      <c r="J35" s="46"/>
      <c r="K35" s="46"/>
    </row>
    <row r="36" spans="1:11" ht="12.75" hidden="1" customHeight="1">
      <c r="A36" s="52"/>
      <c r="B36" s="55"/>
      <c r="C36" s="38"/>
      <c r="D36" s="46"/>
      <c r="E36" s="46"/>
      <c r="F36" s="53"/>
      <c r="G36" s="45"/>
      <c r="H36" s="45"/>
      <c r="I36" s="45"/>
      <c r="J36" s="45"/>
      <c r="K36" s="12">
        <f t="shared" ref="K36:K42" si="1">F36+G36+I36+J36</f>
        <v>0</v>
      </c>
    </row>
    <row r="37" spans="1:11" ht="12.75" hidden="1" customHeight="1">
      <c r="A37" s="52"/>
      <c r="B37" s="55"/>
      <c r="C37" s="38"/>
      <c r="D37" s="46"/>
      <c r="E37" s="46"/>
      <c r="F37" s="53"/>
      <c r="G37" s="45"/>
      <c r="H37" s="45"/>
      <c r="I37" s="45"/>
      <c r="J37" s="45"/>
      <c r="K37" s="12">
        <f t="shared" si="1"/>
        <v>0</v>
      </c>
    </row>
    <row r="38" spans="1:11" ht="12.75" hidden="1" customHeight="1">
      <c r="A38" s="52"/>
      <c r="B38" s="55"/>
      <c r="C38" s="38"/>
      <c r="D38" s="46"/>
      <c r="E38" s="46"/>
      <c r="F38" s="53"/>
      <c r="G38" s="45"/>
      <c r="H38" s="45"/>
      <c r="I38" s="45"/>
      <c r="J38" s="45"/>
      <c r="K38" s="12">
        <f t="shared" si="1"/>
        <v>0</v>
      </c>
    </row>
    <row r="39" spans="1:11" ht="12.75" hidden="1" customHeight="1">
      <c r="A39" s="52"/>
      <c r="B39" s="55"/>
      <c r="C39" s="38"/>
      <c r="D39" s="46"/>
      <c r="E39" s="46"/>
      <c r="F39" s="53"/>
      <c r="G39" s="45"/>
      <c r="H39" s="45"/>
      <c r="I39" s="45"/>
      <c r="J39" s="45"/>
      <c r="K39" s="12">
        <f t="shared" si="1"/>
        <v>0</v>
      </c>
    </row>
    <row r="40" spans="1:11" ht="12.75" hidden="1" customHeight="1">
      <c r="A40" s="52"/>
      <c r="B40" s="55"/>
      <c r="C40" s="38"/>
      <c r="D40" s="46"/>
      <c r="E40" s="46"/>
      <c r="F40" s="53"/>
      <c r="G40" s="45"/>
      <c r="H40" s="45"/>
      <c r="I40" s="45"/>
      <c r="J40" s="45"/>
      <c r="K40" s="12">
        <f t="shared" si="1"/>
        <v>0</v>
      </c>
    </row>
    <row r="41" spans="1:11" ht="12.75" hidden="1" customHeight="1">
      <c r="A41" s="52"/>
      <c r="B41" s="55"/>
      <c r="C41" s="38"/>
      <c r="D41" s="46"/>
      <c r="E41" s="46"/>
      <c r="F41" s="53"/>
      <c r="G41" s="45"/>
      <c r="H41" s="45"/>
      <c r="I41" s="45"/>
      <c r="J41" s="45"/>
      <c r="K41" s="12">
        <f t="shared" si="1"/>
        <v>0</v>
      </c>
    </row>
    <row r="42" spans="1:11" ht="27" hidden="1" customHeight="1">
      <c r="A42" s="52"/>
      <c r="B42" s="55"/>
      <c r="C42" s="38"/>
      <c r="D42" s="46"/>
      <c r="E42" s="46"/>
      <c r="F42" s="53"/>
      <c r="G42" s="45"/>
      <c r="H42" s="45"/>
      <c r="I42" s="45"/>
      <c r="J42" s="45"/>
      <c r="K42" s="12">
        <f t="shared" si="1"/>
        <v>0</v>
      </c>
    </row>
    <row r="43" spans="1:11" ht="12.75" hidden="1" customHeight="1">
      <c r="A43" s="52"/>
      <c r="B43" s="55"/>
      <c r="C43" s="38"/>
      <c r="D43" s="46"/>
      <c r="E43" s="46"/>
      <c r="F43" s="45"/>
      <c r="G43" s="45"/>
      <c r="H43" s="45"/>
      <c r="I43" s="45"/>
      <c r="J43" s="45"/>
      <c r="K43" s="12"/>
    </row>
    <row r="44" spans="1:11" hidden="1">
      <c r="A44" s="52"/>
      <c r="B44" s="54" t="s">
        <v>20</v>
      </c>
      <c r="C44" s="38"/>
      <c r="D44" s="46"/>
      <c r="E44" s="46"/>
      <c r="F44" s="45"/>
      <c r="G44" s="45"/>
      <c r="H44" s="45"/>
      <c r="I44" s="45"/>
      <c r="J44" s="45"/>
      <c r="K44" s="12"/>
    </row>
    <row r="45" spans="1:11" hidden="1">
      <c r="A45" s="52"/>
      <c r="B45" s="38"/>
      <c r="C45" s="38"/>
      <c r="D45" s="46"/>
      <c r="E45" s="46"/>
      <c r="F45" s="53"/>
      <c r="G45" s="45"/>
      <c r="H45" s="45"/>
      <c r="I45" s="45"/>
      <c r="J45" s="45"/>
      <c r="K45" s="12">
        <f>F45+G45+I45+J45</f>
        <v>0</v>
      </c>
    </row>
    <row r="46" spans="1:11" hidden="1">
      <c r="A46" s="52"/>
      <c r="B46" s="38"/>
      <c r="C46" s="38"/>
      <c r="D46" s="46"/>
      <c r="E46" s="46"/>
      <c r="F46" s="45"/>
      <c r="G46" s="45"/>
      <c r="H46" s="45"/>
      <c r="I46" s="45"/>
      <c r="J46" s="45"/>
      <c r="K46" s="12">
        <f>F46+G46+I46+J46</f>
        <v>0</v>
      </c>
    </row>
    <row r="47" spans="1:11" hidden="1">
      <c r="A47" s="52"/>
      <c r="B47" s="38"/>
      <c r="C47" s="38"/>
      <c r="D47" s="46"/>
      <c r="E47" s="46"/>
      <c r="F47" s="45"/>
      <c r="G47" s="45"/>
      <c r="H47" s="45"/>
      <c r="I47" s="45"/>
      <c r="J47" s="45"/>
      <c r="K47" s="12">
        <f>F47+G47+I47+J47</f>
        <v>0</v>
      </c>
    </row>
    <row r="48" spans="1:11" ht="13.5" hidden="1">
      <c r="A48" s="44"/>
      <c r="B48" s="43" t="s">
        <v>74</v>
      </c>
      <c r="C48" s="43" t="s">
        <v>73</v>
      </c>
      <c r="D48" s="42"/>
      <c r="E48" s="42"/>
      <c r="F48" s="41"/>
      <c r="G48" s="41"/>
      <c r="H48" s="41"/>
      <c r="I48" s="41"/>
      <c r="J48" s="41"/>
      <c r="K48" s="51"/>
    </row>
    <row r="49" spans="1:11" hidden="1">
      <c r="A49" s="39" t="s">
        <v>72</v>
      </c>
      <c r="B49" s="38" t="s">
        <v>31</v>
      </c>
      <c r="C49" s="38" t="s">
        <v>71</v>
      </c>
      <c r="D49" s="46"/>
      <c r="E49" s="46"/>
      <c r="F49" s="50"/>
      <c r="G49" s="50"/>
      <c r="H49" s="50"/>
      <c r="I49" s="50"/>
      <c r="J49" s="45"/>
      <c r="K49" s="35">
        <f t="shared" ref="K49:K56" si="2">SUM(F49:J49)</f>
        <v>0</v>
      </c>
    </row>
    <row r="50" spans="1:11" hidden="1">
      <c r="A50" s="39" t="s">
        <v>70</v>
      </c>
      <c r="B50" s="38" t="s">
        <v>30</v>
      </c>
      <c r="C50" s="38" t="s">
        <v>69</v>
      </c>
      <c r="D50" s="46"/>
      <c r="E50" s="46"/>
      <c r="F50" s="50"/>
      <c r="G50" s="50"/>
      <c r="H50" s="48"/>
      <c r="I50" s="50"/>
      <c r="J50" s="45"/>
      <c r="K50" s="35">
        <f t="shared" si="2"/>
        <v>0</v>
      </c>
    </row>
    <row r="51" spans="1:11" hidden="1">
      <c r="A51" s="39" t="s">
        <v>68</v>
      </c>
      <c r="B51" s="38" t="s">
        <v>28</v>
      </c>
      <c r="C51" s="38" t="s">
        <v>67</v>
      </c>
      <c r="D51" s="37"/>
      <c r="E51" s="37"/>
      <c r="F51" s="49"/>
      <c r="G51" s="36"/>
      <c r="H51" s="48"/>
      <c r="I51" s="36"/>
      <c r="J51" s="47"/>
      <c r="K51" s="35">
        <f t="shared" si="2"/>
        <v>0</v>
      </c>
    </row>
    <row r="52" spans="1:11" hidden="1">
      <c r="A52" s="39" t="s">
        <v>66</v>
      </c>
      <c r="B52" s="38" t="s">
        <v>65</v>
      </c>
      <c r="C52" s="38" t="s">
        <v>64</v>
      </c>
      <c r="D52" s="37"/>
      <c r="E52" s="37"/>
      <c r="F52" s="36"/>
      <c r="G52" s="36"/>
      <c r="H52" s="48"/>
      <c r="I52" s="36"/>
      <c r="J52" s="47"/>
      <c r="K52" s="35">
        <f t="shared" si="2"/>
        <v>0</v>
      </c>
    </row>
    <row r="53" spans="1:11" hidden="1">
      <c r="A53" s="39" t="s">
        <v>63</v>
      </c>
      <c r="B53" s="38" t="s">
        <v>62</v>
      </c>
      <c r="C53" s="38" t="s">
        <v>61</v>
      </c>
      <c r="D53" s="37"/>
      <c r="E53" s="37"/>
      <c r="F53" s="36"/>
      <c r="G53" s="36"/>
      <c r="H53" s="81"/>
      <c r="I53" s="36"/>
      <c r="J53" s="47"/>
      <c r="K53" s="35">
        <f t="shared" si="2"/>
        <v>0</v>
      </c>
    </row>
    <row r="54" spans="1:11" hidden="1">
      <c r="A54" s="39" t="s">
        <v>60</v>
      </c>
      <c r="B54" s="38" t="s">
        <v>59</v>
      </c>
      <c r="C54" s="38" t="s">
        <v>58</v>
      </c>
      <c r="D54" s="37"/>
      <c r="E54" s="37"/>
      <c r="F54" s="36"/>
      <c r="G54" s="36"/>
      <c r="H54" s="81"/>
      <c r="I54" s="36"/>
      <c r="J54" s="47"/>
      <c r="K54" s="35">
        <f t="shared" si="2"/>
        <v>0</v>
      </c>
    </row>
    <row r="55" spans="1:11" hidden="1">
      <c r="A55" s="39" t="s">
        <v>57</v>
      </c>
      <c r="B55" s="38" t="s">
        <v>56</v>
      </c>
      <c r="C55" s="38" t="s">
        <v>55</v>
      </c>
      <c r="D55" s="37"/>
      <c r="E55" s="37"/>
      <c r="F55" s="36"/>
      <c r="G55" s="36"/>
      <c r="H55" s="81"/>
      <c r="I55" s="36"/>
      <c r="J55" s="47"/>
      <c r="K55" s="35">
        <f t="shared" si="2"/>
        <v>0</v>
      </c>
    </row>
    <row r="56" spans="1:11" hidden="1">
      <c r="A56" s="39" t="s">
        <v>54</v>
      </c>
      <c r="B56" s="38" t="s">
        <v>40</v>
      </c>
      <c r="C56" s="38" t="s">
        <v>53</v>
      </c>
      <c r="D56" s="37"/>
      <c r="E56" s="37"/>
      <c r="F56" s="36"/>
      <c r="G56" s="36"/>
      <c r="H56" s="36"/>
      <c r="I56" s="36"/>
      <c r="J56" s="47"/>
      <c r="K56" s="35">
        <f t="shared" si="2"/>
        <v>0</v>
      </c>
    </row>
    <row r="57" spans="1:11" ht="13.5" hidden="1">
      <c r="A57" s="44"/>
      <c r="B57" s="43" t="s">
        <v>52</v>
      </c>
      <c r="C57" s="43" t="s">
        <v>51</v>
      </c>
      <c r="D57" s="42"/>
      <c r="E57" s="42"/>
      <c r="F57" s="41"/>
      <c r="G57" s="41"/>
      <c r="H57" s="41"/>
      <c r="I57" s="41"/>
      <c r="J57" s="41"/>
      <c r="K57" s="40"/>
    </row>
    <row r="58" spans="1:11" hidden="1">
      <c r="A58" s="39" t="s">
        <v>50</v>
      </c>
      <c r="B58" s="38" t="s">
        <v>31</v>
      </c>
      <c r="C58" s="38" t="s">
        <v>49</v>
      </c>
      <c r="D58" s="37"/>
      <c r="E58" s="37"/>
      <c r="F58" s="36"/>
      <c r="G58" s="36"/>
      <c r="H58" s="36"/>
      <c r="I58" s="36"/>
      <c r="J58" s="36"/>
      <c r="K58" s="35">
        <f t="shared" ref="K58:K65" si="3">SUM(F58:J58)</f>
        <v>0</v>
      </c>
    </row>
    <row r="59" spans="1:11" hidden="1">
      <c r="A59" s="39" t="s">
        <v>48</v>
      </c>
      <c r="B59" s="38" t="s">
        <v>30</v>
      </c>
      <c r="C59" s="38" t="s">
        <v>47</v>
      </c>
      <c r="D59" s="37"/>
      <c r="E59" s="37"/>
      <c r="F59" s="36"/>
      <c r="G59" s="36"/>
      <c r="H59" s="36"/>
      <c r="I59" s="36"/>
      <c r="J59" s="36"/>
      <c r="K59" s="35">
        <f t="shared" si="3"/>
        <v>0</v>
      </c>
    </row>
    <row r="60" spans="1:11" hidden="1">
      <c r="A60" s="39" t="s">
        <v>46</v>
      </c>
      <c r="B60" s="38" t="s">
        <v>28</v>
      </c>
      <c r="C60" s="38" t="s">
        <v>45</v>
      </c>
      <c r="D60" s="37"/>
      <c r="E60" s="37"/>
      <c r="F60" s="36"/>
      <c r="G60" s="36"/>
      <c r="H60" s="36"/>
      <c r="I60" s="36"/>
      <c r="J60" s="36"/>
      <c r="K60" s="35">
        <f t="shared" si="3"/>
        <v>0</v>
      </c>
    </row>
    <row r="61" spans="1:11" hidden="1">
      <c r="A61" s="39" t="s">
        <v>44</v>
      </c>
      <c r="B61" s="38" t="s">
        <v>43</v>
      </c>
      <c r="C61" s="38" t="s">
        <v>42</v>
      </c>
      <c r="D61" s="37"/>
      <c r="E61" s="37"/>
      <c r="F61" s="36"/>
      <c r="G61" s="36"/>
      <c r="H61" s="36"/>
      <c r="I61" s="36"/>
      <c r="J61" s="36"/>
      <c r="K61" s="35">
        <f t="shared" si="3"/>
        <v>0</v>
      </c>
    </row>
    <row r="62" spans="1:11" hidden="1">
      <c r="A62" s="39" t="s">
        <v>41</v>
      </c>
      <c r="B62" s="38" t="s">
        <v>40</v>
      </c>
      <c r="C62" s="38" t="s">
        <v>39</v>
      </c>
      <c r="D62" s="37"/>
      <c r="E62" s="37"/>
      <c r="F62" s="36"/>
      <c r="G62" s="36"/>
      <c r="H62" s="36"/>
      <c r="I62" s="36"/>
      <c r="J62" s="36"/>
      <c r="K62" s="35">
        <f t="shared" si="3"/>
        <v>0</v>
      </c>
    </row>
    <row r="63" spans="1:11" hidden="1">
      <c r="A63" s="39" t="s">
        <v>38</v>
      </c>
      <c r="B63" s="38" t="s">
        <v>37</v>
      </c>
      <c r="C63" s="38" t="s">
        <v>36</v>
      </c>
      <c r="D63" s="37"/>
      <c r="E63" s="37"/>
      <c r="F63" s="36"/>
      <c r="G63" s="36"/>
      <c r="H63" s="36"/>
      <c r="I63" s="36"/>
      <c r="J63" s="36"/>
      <c r="K63" s="35">
        <f t="shared" si="3"/>
        <v>0</v>
      </c>
    </row>
    <row r="64" spans="1:11" hidden="1">
      <c r="A64" s="39" t="s">
        <v>35</v>
      </c>
      <c r="B64" s="38" t="s">
        <v>34</v>
      </c>
      <c r="C64" s="38" t="s">
        <v>33</v>
      </c>
      <c r="D64" s="37"/>
      <c r="E64" s="37"/>
      <c r="F64" s="36"/>
      <c r="G64" s="36"/>
      <c r="H64" s="36"/>
      <c r="I64" s="36"/>
      <c r="J64" s="36"/>
      <c r="K64" s="35">
        <f t="shared" si="3"/>
        <v>0</v>
      </c>
    </row>
    <row r="65" spans="1:11" ht="25.5" hidden="1">
      <c r="A65" s="39" t="s">
        <v>29</v>
      </c>
      <c r="B65" s="38" t="s">
        <v>27</v>
      </c>
      <c r="C65" s="38" t="s">
        <v>32</v>
      </c>
      <c r="D65" s="46"/>
      <c r="E65" s="46"/>
      <c r="F65" s="45"/>
      <c r="G65" s="45"/>
      <c r="H65" s="45"/>
      <c r="I65" s="45"/>
      <c r="J65" s="45"/>
      <c r="K65" s="12">
        <f t="shared" si="3"/>
        <v>0</v>
      </c>
    </row>
    <row r="66" spans="1:11" ht="27">
      <c r="A66" s="44">
        <v>1</v>
      </c>
      <c r="B66" s="43" t="s">
        <v>101</v>
      </c>
      <c r="C66" s="43" t="s">
        <v>133</v>
      </c>
      <c r="D66" s="42"/>
      <c r="E66" s="42"/>
      <c r="F66" s="41"/>
      <c r="G66" s="41"/>
      <c r="H66" s="41"/>
      <c r="I66" s="41"/>
      <c r="J66" s="41"/>
      <c r="K66" s="40"/>
    </row>
    <row r="67" spans="1:11" ht="16.5" customHeight="1">
      <c r="A67" s="39" t="s">
        <v>78</v>
      </c>
      <c r="B67" s="84" t="s">
        <v>31</v>
      </c>
      <c r="C67" s="38" t="s">
        <v>81</v>
      </c>
      <c r="D67" s="37"/>
      <c r="E67" s="37"/>
      <c r="F67" s="47">
        <v>3793</v>
      </c>
      <c r="G67" s="36"/>
      <c r="H67" s="36"/>
      <c r="I67" s="36"/>
      <c r="J67" s="36"/>
      <c r="K67" s="35">
        <f>F67+G67+I67+J67</f>
        <v>3793</v>
      </c>
    </row>
    <row r="68" spans="1:11" ht="18" customHeight="1">
      <c r="A68" s="39" t="s">
        <v>136</v>
      </c>
      <c r="B68" s="84" t="s">
        <v>30</v>
      </c>
      <c r="C68" s="38" t="s">
        <v>102</v>
      </c>
      <c r="D68" s="37"/>
      <c r="E68" s="37"/>
      <c r="F68" s="47">
        <v>1740389</v>
      </c>
      <c r="G68" s="36"/>
      <c r="H68" s="36"/>
      <c r="I68" s="36"/>
      <c r="J68" s="36"/>
      <c r="K68" s="35">
        <f t="shared" ref="K68:K70" si="4">F68+G68+I68+J68</f>
        <v>1740389</v>
      </c>
    </row>
    <row r="69" spans="1:11" ht="18" customHeight="1">
      <c r="A69" s="39" t="s">
        <v>137</v>
      </c>
      <c r="B69" s="84" t="s">
        <v>28</v>
      </c>
      <c r="C69" s="38" t="s">
        <v>103</v>
      </c>
      <c r="D69" s="37"/>
      <c r="E69" s="37"/>
      <c r="F69" s="47">
        <v>1434846</v>
      </c>
      <c r="G69" s="36"/>
      <c r="H69" s="36"/>
      <c r="I69" s="36"/>
      <c r="J69" s="36"/>
      <c r="K69" s="35">
        <f t="shared" si="4"/>
        <v>1434846</v>
      </c>
    </row>
    <row r="70" spans="1:11">
      <c r="A70" s="39" t="s">
        <v>138</v>
      </c>
      <c r="B70" s="84" t="s">
        <v>104</v>
      </c>
      <c r="C70" s="38" t="s">
        <v>105</v>
      </c>
      <c r="D70" s="37"/>
      <c r="E70" s="37"/>
      <c r="F70" s="36">
        <v>68917</v>
      </c>
      <c r="G70" s="36">
        <v>2500129</v>
      </c>
      <c r="H70" s="36"/>
      <c r="I70" s="36"/>
      <c r="J70" s="36"/>
      <c r="K70" s="35">
        <f t="shared" si="4"/>
        <v>2569046</v>
      </c>
    </row>
    <row r="71" spans="1:11" hidden="1">
      <c r="A71" s="39" t="s">
        <v>26</v>
      </c>
      <c r="B71" s="38" t="s">
        <v>25</v>
      </c>
      <c r="C71" s="38"/>
      <c r="D71" s="37"/>
      <c r="E71" s="37"/>
      <c r="F71" s="36"/>
      <c r="G71" s="36"/>
      <c r="H71" s="36"/>
      <c r="I71" s="36"/>
      <c r="J71" s="36"/>
      <c r="K71" s="35"/>
    </row>
    <row r="72" spans="1:11" ht="14.25" customHeight="1">
      <c r="A72" s="11"/>
      <c r="B72" s="27"/>
      <c r="C72" s="26" t="s">
        <v>130</v>
      </c>
      <c r="D72" s="26"/>
      <c r="E72" s="26"/>
      <c r="F72" s="25">
        <f>F67+F68+F69+F70</f>
        <v>3247945</v>
      </c>
      <c r="G72" s="25">
        <f t="shared" ref="G72:K72" si="5">G67+G68+G69+G70</f>
        <v>2500129</v>
      </c>
      <c r="H72" s="25">
        <f t="shared" si="5"/>
        <v>0</v>
      </c>
      <c r="I72" s="25">
        <f t="shared" si="5"/>
        <v>0</v>
      </c>
      <c r="J72" s="25">
        <f t="shared" si="5"/>
        <v>0</v>
      </c>
      <c r="K72" s="25">
        <f t="shared" si="5"/>
        <v>5748074</v>
      </c>
    </row>
    <row r="73" spans="1:11" ht="40.5">
      <c r="A73" s="72">
        <v>2</v>
      </c>
      <c r="B73" s="75" t="s">
        <v>106</v>
      </c>
      <c r="C73" s="42" t="s">
        <v>107</v>
      </c>
      <c r="D73" s="73"/>
      <c r="E73" s="73"/>
      <c r="F73" s="74"/>
      <c r="G73" s="74"/>
      <c r="H73" s="74"/>
      <c r="I73" s="74"/>
      <c r="J73" s="74"/>
      <c r="K73" s="74"/>
    </row>
    <row r="74" spans="1:11" ht="14.25" customHeight="1">
      <c r="A74" s="39" t="s">
        <v>72</v>
      </c>
      <c r="B74" s="70" t="s">
        <v>104</v>
      </c>
      <c r="C74" s="76" t="s">
        <v>119</v>
      </c>
      <c r="D74" s="71"/>
      <c r="E74" s="71"/>
      <c r="F74" s="77">
        <v>32735</v>
      </c>
      <c r="G74" s="77">
        <v>3442189</v>
      </c>
      <c r="H74" s="77"/>
      <c r="I74" s="77">
        <v>879263</v>
      </c>
      <c r="J74" s="77"/>
      <c r="K74" s="35">
        <f>F74+G74+I74+J74</f>
        <v>4354187</v>
      </c>
    </row>
    <row r="75" spans="1:11" ht="14.25" customHeight="1">
      <c r="A75" s="39" t="s">
        <v>70</v>
      </c>
      <c r="B75" s="70" t="s">
        <v>31</v>
      </c>
      <c r="C75" s="76" t="s">
        <v>115</v>
      </c>
      <c r="D75" s="71"/>
      <c r="E75" s="71"/>
      <c r="F75" s="77">
        <v>525792</v>
      </c>
      <c r="G75" s="77"/>
      <c r="H75" s="77"/>
      <c r="I75" s="77"/>
      <c r="J75" s="77"/>
      <c r="K75" s="35">
        <f t="shared" ref="K75:K89" si="6">F75+G75+I75+J75</f>
        <v>525792</v>
      </c>
    </row>
    <row r="76" spans="1:11" ht="14.25" customHeight="1">
      <c r="A76" s="39" t="s">
        <v>68</v>
      </c>
      <c r="B76" s="70" t="s">
        <v>30</v>
      </c>
      <c r="C76" s="76" t="s">
        <v>116</v>
      </c>
      <c r="D76" s="71"/>
      <c r="E76" s="71"/>
      <c r="F76" s="77">
        <v>6923</v>
      </c>
      <c r="G76" s="77">
        <v>652</v>
      </c>
      <c r="H76" s="77"/>
      <c r="I76" s="77"/>
      <c r="J76" s="77"/>
      <c r="K76" s="35">
        <f t="shared" si="6"/>
        <v>7575</v>
      </c>
    </row>
    <row r="77" spans="1:11" ht="14.25" customHeight="1">
      <c r="A77" s="39" t="s">
        <v>66</v>
      </c>
      <c r="B77" s="70" t="s">
        <v>28</v>
      </c>
      <c r="C77" s="76" t="s">
        <v>117</v>
      </c>
      <c r="D77" s="71"/>
      <c r="E77" s="71"/>
      <c r="F77" s="77">
        <v>11420</v>
      </c>
      <c r="G77" s="77"/>
      <c r="H77" s="77"/>
      <c r="I77" s="77"/>
      <c r="J77" s="77"/>
      <c r="K77" s="35">
        <f t="shared" si="6"/>
        <v>11420</v>
      </c>
    </row>
    <row r="78" spans="1:11" ht="14.25" customHeight="1">
      <c r="A78" s="39" t="s">
        <v>63</v>
      </c>
      <c r="B78" s="70" t="s">
        <v>43</v>
      </c>
      <c r="C78" s="76" t="s">
        <v>118</v>
      </c>
      <c r="D78" s="71"/>
      <c r="E78" s="71"/>
      <c r="F78" s="77">
        <v>132345</v>
      </c>
      <c r="G78" s="77"/>
      <c r="H78" s="77"/>
      <c r="I78" s="77"/>
      <c r="J78" s="77"/>
      <c r="K78" s="35">
        <f t="shared" si="6"/>
        <v>132345</v>
      </c>
    </row>
    <row r="79" spans="1:11" ht="14.25" customHeight="1">
      <c r="A79" s="39" t="s">
        <v>60</v>
      </c>
      <c r="B79" s="70" t="s">
        <v>27</v>
      </c>
      <c r="C79" s="76" t="s">
        <v>120</v>
      </c>
      <c r="D79" s="71"/>
      <c r="E79" s="71"/>
      <c r="F79" s="77">
        <v>285460</v>
      </c>
      <c r="G79" s="77"/>
      <c r="H79" s="77"/>
      <c r="I79" s="77"/>
      <c r="J79" s="77"/>
      <c r="K79" s="35">
        <f t="shared" si="6"/>
        <v>285460</v>
      </c>
    </row>
    <row r="80" spans="1:11" ht="14.25" customHeight="1">
      <c r="A80" s="39" t="s">
        <v>57</v>
      </c>
      <c r="B80" s="70" t="s">
        <v>40</v>
      </c>
      <c r="C80" s="76" t="s">
        <v>121</v>
      </c>
      <c r="D80" s="71"/>
      <c r="E80" s="71"/>
      <c r="F80" s="77">
        <v>96</v>
      </c>
      <c r="G80" s="77">
        <v>25326</v>
      </c>
      <c r="H80" s="77"/>
      <c r="I80" s="77">
        <v>108267</v>
      </c>
      <c r="J80" s="77"/>
      <c r="K80" s="35">
        <f t="shared" si="6"/>
        <v>133689</v>
      </c>
    </row>
    <row r="81" spans="1:11" ht="14.25" customHeight="1">
      <c r="A81" s="39" t="s">
        <v>54</v>
      </c>
      <c r="B81" s="70" t="s">
        <v>37</v>
      </c>
      <c r="C81" s="76" t="s">
        <v>39</v>
      </c>
      <c r="D81" s="71"/>
      <c r="E81" s="71"/>
      <c r="F81" s="77">
        <v>80</v>
      </c>
      <c r="G81" s="77">
        <v>14234</v>
      </c>
      <c r="H81" s="77"/>
      <c r="I81" s="77"/>
      <c r="J81" s="77"/>
      <c r="K81" s="35">
        <f t="shared" si="6"/>
        <v>14314</v>
      </c>
    </row>
    <row r="82" spans="1:11" ht="14.25" customHeight="1">
      <c r="A82" s="39" t="s">
        <v>50</v>
      </c>
      <c r="B82" s="70" t="s">
        <v>34</v>
      </c>
      <c r="C82" s="76" t="s">
        <v>122</v>
      </c>
      <c r="D82" s="71"/>
      <c r="E82" s="71"/>
      <c r="F82" s="77">
        <v>7805</v>
      </c>
      <c r="G82" s="77">
        <v>3735</v>
      </c>
      <c r="H82" s="77"/>
      <c r="I82" s="77"/>
      <c r="J82" s="77"/>
      <c r="K82" s="35">
        <f t="shared" si="6"/>
        <v>11540</v>
      </c>
    </row>
    <row r="83" spans="1:11" ht="14.25" customHeight="1">
      <c r="A83" s="39" t="s">
        <v>48</v>
      </c>
      <c r="B83" s="70" t="s">
        <v>108</v>
      </c>
      <c r="C83" s="76" t="s">
        <v>123</v>
      </c>
      <c r="D83" s="71"/>
      <c r="E83" s="71"/>
      <c r="F83" s="77">
        <v>97</v>
      </c>
      <c r="G83" s="77">
        <v>19679</v>
      </c>
      <c r="H83" s="77"/>
      <c r="I83" s="77">
        <v>194824</v>
      </c>
      <c r="J83" s="77"/>
      <c r="K83" s="35">
        <f t="shared" si="6"/>
        <v>214600</v>
      </c>
    </row>
    <row r="84" spans="1:11" ht="14.25" customHeight="1">
      <c r="A84" s="39" t="s">
        <v>46</v>
      </c>
      <c r="B84" s="70" t="s">
        <v>109</v>
      </c>
      <c r="C84" s="76" t="s">
        <v>124</v>
      </c>
      <c r="D84" s="71"/>
      <c r="E84" s="71"/>
      <c r="F84" s="77"/>
      <c r="G84" s="77">
        <v>496</v>
      </c>
      <c r="H84" s="77"/>
      <c r="I84" s="77">
        <v>603</v>
      </c>
      <c r="J84" s="77"/>
      <c r="K84" s="35">
        <f t="shared" si="6"/>
        <v>1099</v>
      </c>
    </row>
    <row r="85" spans="1:11" ht="14.25" customHeight="1">
      <c r="A85" s="39" t="s">
        <v>44</v>
      </c>
      <c r="B85" s="70" t="s">
        <v>110</v>
      </c>
      <c r="C85" s="76" t="s">
        <v>125</v>
      </c>
      <c r="D85" s="71"/>
      <c r="E85" s="71"/>
      <c r="F85" s="77">
        <v>21</v>
      </c>
      <c r="G85" s="77">
        <v>4723</v>
      </c>
      <c r="H85" s="77"/>
      <c r="I85" s="77">
        <v>1435</v>
      </c>
      <c r="J85" s="77"/>
      <c r="K85" s="35">
        <f t="shared" si="6"/>
        <v>6179</v>
      </c>
    </row>
    <row r="86" spans="1:11" ht="14.25" customHeight="1">
      <c r="A86" s="39" t="s">
        <v>41</v>
      </c>
      <c r="B86" s="70" t="s">
        <v>111</v>
      </c>
      <c r="C86" s="76" t="s">
        <v>126</v>
      </c>
      <c r="D86" s="71"/>
      <c r="E86" s="71"/>
      <c r="F86" s="77">
        <v>11</v>
      </c>
      <c r="G86" s="77">
        <v>2492</v>
      </c>
      <c r="H86" s="77"/>
      <c r="I86" s="77">
        <v>6424</v>
      </c>
      <c r="J86" s="77"/>
      <c r="K86" s="35">
        <f t="shared" si="6"/>
        <v>8927</v>
      </c>
    </row>
    <row r="87" spans="1:11" ht="14.25" customHeight="1">
      <c r="A87" s="39" t="s">
        <v>38</v>
      </c>
      <c r="B87" s="70" t="s">
        <v>112</v>
      </c>
      <c r="C87" s="76" t="s">
        <v>127</v>
      </c>
      <c r="D87" s="71"/>
      <c r="E87" s="71"/>
      <c r="F87" s="77"/>
      <c r="G87" s="77">
        <v>1494</v>
      </c>
      <c r="H87" s="77"/>
      <c r="I87" s="77">
        <v>1124</v>
      </c>
      <c r="J87" s="77"/>
      <c r="K87" s="35">
        <f t="shared" si="6"/>
        <v>2618</v>
      </c>
    </row>
    <row r="88" spans="1:11" ht="14.25" customHeight="1">
      <c r="A88" s="39" t="s">
        <v>35</v>
      </c>
      <c r="B88" s="70" t="s">
        <v>113</v>
      </c>
      <c r="C88" s="76" t="s">
        <v>128</v>
      </c>
      <c r="D88" s="71"/>
      <c r="E88" s="71"/>
      <c r="F88" s="77">
        <v>144</v>
      </c>
      <c r="G88" s="77">
        <v>21109</v>
      </c>
      <c r="H88" s="77"/>
      <c r="I88" s="77"/>
      <c r="J88" s="77"/>
      <c r="K88" s="35">
        <f t="shared" si="6"/>
        <v>21253</v>
      </c>
    </row>
    <row r="89" spans="1:11" ht="14.25" customHeight="1">
      <c r="A89" s="39" t="s">
        <v>139</v>
      </c>
      <c r="B89" s="70" t="s">
        <v>114</v>
      </c>
      <c r="C89" s="76" t="s">
        <v>129</v>
      </c>
      <c r="D89" s="71"/>
      <c r="E89" s="71"/>
      <c r="F89" s="77">
        <v>18</v>
      </c>
      <c r="G89" s="77">
        <v>20368</v>
      </c>
      <c r="H89" s="77"/>
      <c r="I89" s="77"/>
      <c r="J89" s="77"/>
      <c r="K89" s="35">
        <f t="shared" si="6"/>
        <v>20386</v>
      </c>
    </row>
    <row r="90" spans="1:11" ht="14.25" customHeight="1">
      <c r="A90" s="11"/>
      <c r="B90" s="27"/>
      <c r="C90" s="26" t="s">
        <v>131</v>
      </c>
      <c r="D90" s="26"/>
      <c r="E90" s="26"/>
      <c r="F90" s="25">
        <f>SUM(F74:F89)</f>
        <v>1002947</v>
      </c>
      <c r="G90" s="25">
        <f t="shared" ref="G90:K90" si="7">SUM(G74:G89)</f>
        <v>3556497</v>
      </c>
      <c r="H90" s="25">
        <f t="shared" si="7"/>
        <v>0</v>
      </c>
      <c r="I90" s="25">
        <f t="shared" si="7"/>
        <v>1191940</v>
      </c>
      <c r="J90" s="25">
        <f t="shared" si="7"/>
        <v>0</v>
      </c>
      <c r="K90" s="25">
        <f t="shared" si="7"/>
        <v>5751384</v>
      </c>
    </row>
    <row r="91" spans="1:11" ht="14.25" customHeight="1">
      <c r="A91" s="11"/>
      <c r="B91" s="27"/>
      <c r="C91" s="26" t="s">
        <v>132</v>
      </c>
      <c r="D91" s="26"/>
      <c r="E91" s="26"/>
      <c r="F91" s="25">
        <f>F72+F90</f>
        <v>4250892</v>
      </c>
      <c r="G91" s="25">
        <f t="shared" ref="G91:K91" si="8">G72+G90</f>
        <v>6056626</v>
      </c>
      <c r="H91" s="25">
        <f t="shared" si="8"/>
        <v>0</v>
      </c>
      <c r="I91" s="25">
        <f t="shared" si="8"/>
        <v>1191940</v>
      </c>
      <c r="J91" s="25">
        <f t="shared" si="8"/>
        <v>0</v>
      </c>
      <c r="K91" s="25">
        <f t="shared" si="8"/>
        <v>11499458</v>
      </c>
    </row>
    <row r="92" spans="1:11" ht="14.25" customHeight="1">
      <c r="A92" s="92" t="s">
        <v>24</v>
      </c>
      <c r="B92" s="93"/>
      <c r="C92" s="93"/>
      <c r="D92" s="93"/>
      <c r="E92" s="93"/>
      <c r="F92" s="93"/>
      <c r="G92" s="93"/>
      <c r="H92" s="93"/>
      <c r="I92" s="93"/>
      <c r="J92" s="93"/>
      <c r="K92" s="93"/>
    </row>
    <row r="93" spans="1:11" ht="38.25">
      <c r="A93" s="34">
        <v>3</v>
      </c>
      <c r="B93" s="20" t="s">
        <v>23</v>
      </c>
      <c r="C93" s="18" t="s">
        <v>22</v>
      </c>
      <c r="D93" s="18"/>
      <c r="E93" s="18"/>
      <c r="F93" s="17">
        <f>F91*2.6%</f>
        <v>110523.19200000001</v>
      </c>
      <c r="G93" s="17">
        <f>G91*2.6%</f>
        <v>157472.27600000001</v>
      </c>
      <c r="H93" s="17">
        <f>H72*2.6%</f>
        <v>0</v>
      </c>
      <c r="I93" s="17">
        <f>I72*2.6%</f>
        <v>0</v>
      </c>
      <c r="J93" s="17">
        <f>J72*2.6%</f>
        <v>0</v>
      </c>
      <c r="K93" s="17">
        <f>SUM(F93:J93)</f>
        <v>267995.46799999999</v>
      </c>
    </row>
    <row r="94" spans="1:11">
      <c r="A94" s="28" t="s">
        <v>20</v>
      </c>
      <c r="B94" s="27"/>
      <c r="C94" s="26" t="s">
        <v>21</v>
      </c>
      <c r="D94" s="26"/>
      <c r="E94" s="26"/>
      <c r="F94" s="25">
        <f>F93</f>
        <v>110523.19200000001</v>
      </c>
      <c r="G94" s="25">
        <f>G93</f>
        <v>157472.27600000001</v>
      </c>
      <c r="H94" s="25">
        <f>H93</f>
        <v>0</v>
      </c>
      <c r="I94" s="25">
        <f>I93</f>
        <v>0</v>
      </c>
      <c r="J94" s="25">
        <f>J93</f>
        <v>0</v>
      </c>
      <c r="K94" s="29">
        <f>SUM(F94:J94)</f>
        <v>267995.46799999999</v>
      </c>
    </row>
    <row r="95" spans="1:11">
      <c r="A95" s="28" t="s">
        <v>20</v>
      </c>
      <c r="B95" s="27"/>
      <c r="C95" s="26" t="s">
        <v>19</v>
      </c>
      <c r="D95" s="26"/>
      <c r="E95" s="26"/>
      <c r="F95" s="25">
        <f>F91+F94</f>
        <v>4361415.1919999998</v>
      </c>
      <c r="G95" s="25">
        <f>G91+G94</f>
        <v>6214098.2759999996</v>
      </c>
      <c r="H95" s="25">
        <f t="shared" ref="H95:I95" si="9">H91+H94</f>
        <v>0</v>
      </c>
      <c r="I95" s="25">
        <f t="shared" si="9"/>
        <v>1191940</v>
      </c>
      <c r="J95" s="25">
        <f>J72+J94</f>
        <v>0</v>
      </c>
      <c r="K95" s="25">
        <f>K91+K94</f>
        <v>11767453.468</v>
      </c>
    </row>
    <row r="96" spans="1:11">
      <c r="A96" s="92" t="s">
        <v>18</v>
      </c>
      <c r="B96" s="93"/>
      <c r="C96" s="93"/>
      <c r="D96" s="93"/>
      <c r="E96" s="93"/>
      <c r="F96" s="93"/>
      <c r="G96" s="93"/>
      <c r="H96" s="93"/>
      <c r="I96" s="93"/>
      <c r="J96" s="93"/>
      <c r="K96" s="93"/>
    </row>
    <row r="97" spans="1:11" s="30" customFormat="1" ht="25.5">
      <c r="A97" s="69">
        <v>4</v>
      </c>
      <c r="B97" s="20" t="s">
        <v>17</v>
      </c>
      <c r="C97" s="83" t="s">
        <v>140</v>
      </c>
      <c r="D97" s="18"/>
      <c r="E97" s="18"/>
      <c r="F97" s="17">
        <f>F95*4%</f>
        <v>174456.60767999999</v>
      </c>
      <c r="G97" s="17">
        <f>G95*4%</f>
        <v>248563.93104</v>
      </c>
      <c r="H97" s="17">
        <f>H95*4.2%</f>
        <v>0</v>
      </c>
      <c r="I97" s="32"/>
      <c r="J97" s="32"/>
      <c r="K97" s="17">
        <f>SUM(F97:J97)</f>
        <v>423020.53871999995</v>
      </c>
    </row>
    <row r="98" spans="1:11" s="30" customFormat="1" ht="45">
      <c r="A98" s="69">
        <v>5</v>
      </c>
      <c r="B98" s="33" t="s">
        <v>135</v>
      </c>
      <c r="C98" s="18" t="s">
        <v>16</v>
      </c>
      <c r="D98" s="18"/>
      <c r="E98" s="18"/>
      <c r="F98" s="17"/>
      <c r="G98" s="17"/>
      <c r="H98" s="17"/>
      <c r="I98" s="32"/>
      <c r="J98" s="32">
        <f>(F95+G95+H95)*8%</f>
        <v>846041.07743999991</v>
      </c>
      <c r="K98" s="17">
        <f>SUM(F98:J98)</f>
        <v>846041.07743999991</v>
      </c>
    </row>
    <row r="99" spans="1:11" s="30" customFormat="1" ht="27" hidden="1" customHeight="1">
      <c r="A99" s="69"/>
      <c r="B99" s="20"/>
      <c r="C99" s="18"/>
      <c r="D99" s="18"/>
      <c r="E99" s="18"/>
      <c r="F99" s="17"/>
      <c r="G99" s="17"/>
      <c r="H99" s="17"/>
      <c r="I99" s="32"/>
      <c r="J99" s="32"/>
      <c r="K99" s="17"/>
    </row>
    <row r="100" spans="1:11" s="30" customFormat="1" ht="24.75" hidden="1" customHeight="1">
      <c r="A100" s="69"/>
      <c r="B100" s="20"/>
      <c r="C100" s="18"/>
      <c r="D100" s="18"/>
      <c r="E100" s="18"/>
      <c r="F100" s="32"/>
      <c r="G100" s="32"/>
      <c r="H100" s="32"/>
      <c r="I100" s="32"/>
      <c r="J100" s="32"/>
      <c r="K100" s="32"/>
    </row>
    <row r="101" spans="1:11">
      <c r="A101" s="28"/>
      <c r="B101" s="27"/>
      <c r="C101" s="26" t="s">
        <v>15</v>
      </c>
      <c r="D101" s="26"/>
      <c r="E101" s="26"/>
      <c r="F101" s="25">
        <f>SUM(F97:F100)</f>
        <v>174456.60767999999</v>
      </c>
      <c r="G101" s="25">
        <f>SUM(G97:G100)</f>
        <v>248563.93104</v>
      </c>
      <c r="H101" s="25">
        <f>SUM(H97:H98)</f>
        <v>0</v>
      </c>
      <c r="I101" s="25">
        <f>SUM(I97:I98)</f>
        <v>0</v>
      </c>
      <c r="J101" s="25">
        <f>SUM(J98:J100)</f>
        <v>846041.07743999991</v>
      </c>
      <c r="K101" s="29">
        <f>SUM(K97:K100)</f>
        <v>1269061.6161599997</v>
      </c>
    </row>
    <row r="102" spans="1:11">
      <c r="A102" s="28"/>
      <c r="B102" s="27"/>
      <c r="C102" s="26" t="s">
        <v>14</v>
      </c>
      <c r="D102" s="26"/>
      <c r="E102" s="26"/>
      <c r="F102" s="25">
        <f>F95+F101</f>
        <v>4535871.7996800002</v>
      </c>
      <c r="G102" s="25">
        <f>G95+G101</f>
        <v>6462662.2070399998</v>
      </c>
      <c r="H102" s="25">
        <f t="shared" ref="H102:K102" si="10">H95+H101</f>
        <v>0</v>
      </c>
      <c r="I102" s="25">
        <f>I95+I101</f>
        <v>1191940</v>
      </c>
      <c r="J102" s="25">
        <f>J95+J101</f>
        <v>846041.07743999991</v>
      </c>
      <c r="K102" s="25">
        <f t="shared" si="10"/>
        <v>13036515.08416</v>
      </c>
    </row>
    <row r="103" spans="1:11" s="30" customFormat="1">
      <c r="A103" s="92" t="s">
        <v>13</v>
      </c>
      <c r="B103" s="93"/>
      <c r="C103" s="93"/>
      <c r="D103" s="93"/>
      <c r="E103" s="93"/>
      <c r="F103" s="93"/>
      <c r="G103" s="93"/>
      <c r="H103" s="93"/>
      <c r="I103" s="93"/>
      <c r="J103" s="93"/>
      <c r="K103" s="93"/>
    </row>
    <row r="104" spans="1:11" s="30" customFormat="1" hidden="1">
      <c r="A104" s="31"/>
      <c r="B104" s="20"/>
      <c r="C104" s="14"/>
      <c r="D104" s="14"/>
      <c r="E104" s="14"/>
      <c r="F104" s="24"/>
      <c r="G104" s="24"/>
      <c r="H104" s="24"/>
      <c r="I104" s="24"/>
      <c r="J104" s="17"/>
      <c r="K104" s="17"/>
    </row>
    <row r="105" spans="1:11" s="30" customFormat="1">
      <c r="A105" s="31"/>
      <c r="B105" s="19"/>
      <c r="C105" s="68" t="s">
        <v>12</v>
      </c>
      <c r="D105" s="68"/>
      <c r="E105" s="68"/>
      <c r="F105" s="24"/>
      <c r="G105" s="24"/>
      <c r="H105" s="24"/>
      <c r="I105" s="24"/>
      <c r="J105" s="24">
        <f>J104</f>
        <v>0</v>
      </c>
      <c r="K105" s="24">
        <f>K104</f>
        <v>0</v>
      </c>
    </row>
    <row r="106" spans="1:11" s="30" customFormat="1">
      <c r="A106" s="92" t="s">
        <v>11</v>
      </c>
      <c r="B106" s="93"/>
      <c r="C106" s="93"/>
      <c r="D106" s="93"/>
      <c r="E106" s="93"/>
      <c r="F106" s="93"/>
      <c r="G106" s="93"/>
      <c r="H106" s="93"/>
      <c r="I106" s="93"/>
      <c r="J106" s="93"/>
      <c r="K106" s="93"/>
    </row>
    <row r="107" spans="1:11" s="30" customFormat="1" hidden="1">
      <c r="A107" s="69"/>
      <c r="B107" s="18"/>
      <c r="C107" s="18"/>
      <c r="D107" s="18"/>
      <c r="E107" s="18"/>
      <c r="F107" s="17"/>
      <c r="G107" s="17"/>
      <c r="H107" s="17"/>
      <c r="I107" s="17"/>
      <c r="J107" s="17"/>
      <c r="K107" s="17"/>
    </row>
    <row r="108" spans="1:11" s="30" customFormat="1" hidden="1">
      <c r="A108" s="69"/>
      <c r="B108" s="18"/>
      <c r="C108" s="18"/>
      <c r="D108" s="18"/>
      <c r="E108" s="18"/>
      <c r="F108" s="17"/>
      <c r="G108" s="17"/>
      <c r="H108" s="17"/>
      <c r="I108" s="17"/>
      <c r="J108" s="17"/>
      <c r="K108" s="17"/>
    </row>
    <row r="109" spans="1:11" s="30" customFormat="1" hidden="1">
      <c r="A109" s="69"/>
      <c r="B109" s="18"/>
      <c r="C109" s="18"/>
      <c r="D109" s="18"/>
      <c r="E109" s="18"/>
      <c r="F109" s="17"/>
      <c r="G109" s="17"/>
      <c r="H109" s="17"/>
      <c r="I109" s="17"/>
      <c r="J109" s="17"/>
      <c r="K109" s="17"/>
    </row>
    <row r="110" spans="1:11">
      <c r="A110" s="28"/>
      <c r="B110" s="27"/>
      <c r="C110" s="26" t="s">
        <v>10</v>
      </c>
      <c r="D110" s="26"/>
      <c r="E110" s="26"/>
      <c r="F110" s="25"/>
      <c r="G110" s="25"/>
      <c r="H110" s="25"/>
      <c r="I110" s="25"/>
      <c r="J110" s="25">
        <f>J107+J108+J109</f>
        <v>0</v>
      </c>
      <c r="K110" s="29">
        <f>K107+K108+K109</f>
        <v>0</v>
      </c>
    </row>
    <row r="111" spans="1:11">
      <c r="A111" s="28"/>
      <c r="B111" s="27"/>
      <c r="C111" s="26" t="s">
        <v>9</v>
      </c>
      <c r="D111" s="26"/>
      <c r="E111" s="26"/>
      <c r="F111" s="25">
        <f>F102+F110</f>
        <v>4535871.7996800002</v>
      </c>
      <c r="G111" s="25">
        <f>G102+G110</f>
        <v>6462662.2070399998</v>
      </c>
      <c r="H111" s="25">
        <f>H102+H110</f>
        <v>0</v>
      </c>
      <c r="I111" s="25">
        <f>I102+I110</f>
        <v>1191940</v>
      </c>
      <c r="J111" s="25">
        <f>J102+J110</f>
        <v>846041.07743999991</v>
      </c>
      <c r="K111" s="25">
        <f>K102+K110+K105</f>
        <v>13036515.08416</v>
      </c>
    </row>
    <row r="112" spans="1:11">
      <c r="A112" s="99" t="s">
        <v>8</v>
      </c>
      <c r="B112" s="100"/>
      <c r="C112" s="100"/>
      <c r="D112" s="100"/>
      <c r="E112" s="100"/>
      <c r="F112" s="100"/>
      <c r="G112" s="100"/>
      <c r="H112" s="100"/>
      <c r="I112" s="100"/>
      <c r="J112" s="100"/>
      <c r="K112" s="100"/>
    </row>
    <row r="113" spans="1:11">
      <c r="A113" s="68"/>
      <c r="B113" s="18"/>
      <c r="C113" s="18" t="s">
        <v>134</v>
      </c>
      <c r="D113" s="18"/>
      <c r="E113" s="18"/>
      <c r="F113" s="82">
        <v>0</v>
      </c>
      <c r="G113" s="82">
        <v>0</v>
      </c>
      <c r="H113" s="82">
        <f t="shared" ref="H113" si="11">H111*3%</f>
        <v>0</v>
      </c>
      <c r="I113" s="82">
        <v>0</v>
      </c>
      <c r="J113" s="82">
        <v>0</v>
      </c>
      <c r="K113" s="24">
        <f>F113+G113+I113+J113</f>
        <v>0</v>
      </c>
    </row>
    <row r="114" spans="1:11" s="79" customFormat="1" ht="19.5" customHeight="1">
      <c r="A114" s="11">
        <v>6</v>
      </c>
      <c r="B114" s="10"/>
      <c r="C114" s="9" t="s">
        <v>7</v>
      </c>
      <c r="D114" s="9"/>
      <c r="E114" s="9"/>
      <c r="F114" s="8">
        <f>F111+F113</f>
        <v>4535871.7996800002</v>
      </c>
      <c r="G114" s="8">
        <f t="shared" ref="G114:K114" si="12">G111+G113</f>
        <v>6462662.2070399998</v>
      </c>
      <c r="H114" s="8">
        <f t="shared" si="12"/>
        <v>0</v>
      </c>
      <c r="I114" s="8">
        <f t="shared" si="12"/>
        <v>1191940</v>
      </c>
      <c r="J114" s="8">
        <f t="shared" si="12"/>
        <v>846041.07743999991</v>
      </c>
      <c r="K114" s="8">
        <f t="shared" si="12"/>
        <v>13036515.08416</v>
      </c>
    </row>
    <row r="115" spans="1:11" s="79" customFormat="1" ht="24" customHeight="1">
      <c r="A115" s="101">
        <v>7</v>
      </c>
      <c r="B115" s="104" t="s">
        <v>144</v>
      </c>
      <c r="C115" s="22" t="s">
        <v>141</v>
      </c>
      <c r="D115" s="14"/>
      <c r="E115" s="14"/>
      <c r="F115" s="23">
        <f>F114*6.45*1.053</f>
        <v>30806960.882656608</v>
      </c>
      <c r="G115" s="21">
        <f>G114*6.45*1.053</f>
        <v>43893432.310884625</v>
      </c>
      <c r="H115" s="21"/>
      <c r="I115" s="21"/>
      <c r="J115" s="21"/>
      <c r="K115" s="21">
        <f>SUM(F115:J115)</f>
        <v>74700393.193541229</v>
      </c>
    </row>
    <row r="116" spans="1:11" s="79" customFormat="1" ht="24" customHeight="1">
      <c r="A116" s="102"/>
      <c r="B116" s="105"/>
      <c r="C116" s="22" t="s">
        <v>142</v>
      </c>
      <c r="D116" s="14"/>
      <c r="E116" s="14"/>
      <c r="F116" s="21"/>
      <c r="G116" s="21"/>
      <c r="H116" s="21"/>
      <c r="I116" s="21">
        <f>I114*3.74*1.053</f>
        <v>4694121.9468</v>
      </c>
      <c r="J116" s="21"/>
      <c r="K116" s="21">
        <f>SUM(F116:J116)</f>
        <v>4694121.9468</v>
      </c>
    </row>
    <row r="117" spans="1:11" s="79" customFormat="1" ht="24" customHeight="1">
      <c r="A117" s="103"/>
      <c r="B117" s="106"/>
      <c r="C117" s="22" t="s">
        <v>143</v>
      </c>
      <c r="D117" s="14"/>
      <c r="E117" s="14"/>
      <c r="F117" s="21"/>
      <c r="G117" s="21"/>
      <c r="H117" s="21"/>
      <c r="I117" s="21"/>
      <c r="J117" s="21">
        <f>J114*5.93*1.053</f>
        <v>5282925.8394478168</v>
      </c>
      <c r="K117" s="21">
        <f>SUM(F117:J117)</f>
        <v>5282925.8394478168</v>
      </c>
    </row>
    <row r="118" spans="1:11" hidden="1">
      <c r="A118" s="16"/>
      <c r="B118" s="19"/>
      <c r="C118" s="18" t="s">
        <v>6</v>
      </c>
      <c r="D118" s="18"/>
      <c r="E118" s="18"/>
      <c r="F118" s="17" t="e">
        <f>#REF!*1</f>
        <v>#REF!</v>
      </c>
      <c r="G118" s="17" t="e">
        <f>#REF!*1</f>
        <v>#REF!</v>
      </c>
      <c r="H118" s="17" t="e">
        <f>#REF!*1.081</f>
        <v>#REF!</v>
      </c>
      <c r="I118" s="17" t="e">
        <f>#REF!*1.081</f>
        <v>#REF!</v>
      </c>
      <c r="J118" s="17" t="e">
        <f>#REF!*1</f>
        <v>#REF!</v>
      </c>
      <c r="K118" s="17" t="e">
        <f>SUM(F118:J118)</f>
        <v>#REF!</v>
      </c>
    </row>
    <row r="119" spans="1:11" s="79" customFormat="1" ht="19.5" customHeight="1">
      <c r="A119" s="11">
        <v>8</v>
      </c>
      <c r="B119" s="10"/>
      <c r="C119" s="9" t="s">
        <v>5</v>
      </c>
      <c r="D119" s="9"/>
      <c r="E119" s="9"/>
      <c r="F119" s="8">
        <f>SUM(F115:F117)</f>
        <v>30806960.882656608</v>
      </c>
      <c r="G119" s="8">
        <f>SUM(G115:G117)</f>
        <v>43893432.310884625</v>
      </c>
      <c r="H119" s="8"/>
      <c r="I119" s="8">
        <f>SUM(I115:I117)</f>
        <v>4694121.9468</v>
      </c>
      <c r="J119" s="8">
        <f>SUM(J115:J117)</f>
        <v>5282925.8394478168</v>
      </c>
      <c r="K119" s="8">
        <f>SUM(K115:K117)</f>
        <v>84677440.979789034</v>
      </c>
    </row>
    <row r="120" spans="1:11" ht="27" hidden="1" customHeight="1">
      <c r="A120" s="16"/>
      <c r="B120" s="20" t="s">
        <v>4</v>
      </c>
      <c r="C120" s="14" t="s">
        <v>3</v>
      </c>
      <c r="D120" s="18"/>
      <c r="E120" s="18"/>
      <c r="F120" s="17"/>
      <c r="G120" s="17"/>
      <c r="H120" s="17"/>
      <c r="I120" s="17"/>
      <c r="J120" s="17"/>
      <c r="K120" s="17"/>
    </row>
    <row r="121" spans="1:11" ht="20.25" hidden="1" customHeight="1">
      <c r="A121" s="16"/>
      <c r="B121" s="19"/>
      <c r="C121" s="14" t="s">
        <v>2</v>
      </c>
      <c r="D121" s="18"/>
      <c r="E121" s="18"/>
      <c r="F121" s="17"/>
      <c r="G121" s="17"/>
      <c r="H121" s="17"/>
      <c r="I121" s="17"/>
      <c r="J121" s="17"/>
      <c r="K121" s="17"/>
    </row>
    <row r="122" spans="1:11">
      <c r="A122" s="16">
        <v>9</v>
      </c>
      <c r="B122" s="15"/>
      <c r="C122" s="14" t="s">
        <v>1</v>
      </c>
      <c r="D122" s="13"/>
      <c r="E122" s="13"/>
      <c r="F122" s="12">
        <f>F119*18%</f>
        <v>5545252.9588781893</v>
      </c>
      <c r="G122" s="12">
        <f>G119*18%</f>
        <v>7900817.8159592319</v>
      </c>
      <c r="H122" s="12">
        <f t="shared" ref="H122:K122" si="13">H119*18%</f>
        <v>0</v>
      </c>
      <c r="I122" s="12">
        <f>I119*18%</f>
        <v>844941.95042399992</v>
      </c>
      <c r="J122" s="12">
        <f>J119*18%</f>
        <v>950926.65110060701</v>
      </c>
      <c r="K122" s="12">
        <f t="shared" si="13"/>
        <v>15241939.376362026</v>
      </c>
    </row>
    <row r="123" spans="1:11" s="79" customFormat="1" ht="19.5" customHeight="1">
      <c r="A123" s="11">
        <v>10</v>
      </c>
      <c r="B123" s="10"/>
      <c r="C123" s="9" t="s">
        <v>0</v>
      </c>
      <c r="D123" s="9"/>
      <c r="E123" s="9"/>
      <c r="F123" s="8">
        <f t="shared" ref="F123:K123" si="14">F119+F122</f>
        <v>36352213.841534793</v>
      </c>
      <c r="G123" s="8">
        <f t="shared" si="14"/>
        <v>51794250.126843855</v>
      </c>
      <c r="H123" s="8">
        <f t="shared" si="14"/>
        <v>0</v>
      </c>
      <c r="I123" s="8">
        <f t="shared" si="14"/>
        <v>5539063.8972239997</v>
      </c>
      <c r="J123" s="8">
        <f t="shared" si="14"/>
        <v>6233852.4905484235</v>
      </c>
      <c r="K123" s="8">
        <f t="shared" si="14"/>
        <v>99919380.356151059</v>
      </c>
    </row>
    <row r="124" spans="1:11">
      <c r="A124" s="2"/>
    </row>
    <row r="125" spans="1:11">
      <c r="A125" s="2"/>
    </row>
    <row r="126" spans="1:11">
      <c r="A126" s="2"/>
    </row>
    <row r="127" spans="1:11">
      <c r="A127" s="2"/>
    </row>
    <row r="128" spans="1:11">
      <c r="A128" s="2"/>
    </row>
    <row r="129" spans="1:11">
      <c r="A129" s="2"/>
    </row>
    <row r="130" spans="1:11">
      <c r="A130" s="2"/>
    </row>
    <row r="131" spans="1:11">
      <c r="A131" s="2"/>
    </row>
    <row r="132" spans="1:11">
      <c r="A132" s="2"/>
    </row>
    <row r="133" spans="1:11">
      <c r="A133" s="2"/>
    </row>
    <row r="134" spans="1:11" s="3" customFormat="1">
      <c r="A134" s="2"/>
      <c r="C134" s="2"/>
      <c r="D134" s="2"/>
      <c r="E134" s="2"/>
      <c r="F134" s="1"/>
      <c r="G134" s="1"/>
      <c r="H134" s="1"/>
      <c r="I134" s="1"/>
      <c r="J134" s="1"/>
      <c r="K134" s="1"/>
    </row>
    <row r="135" spans="1:11" s="3" customFormat="1">
      <c r="A135" s="2"/>
      <c r="C135" s="2"/>
      <c r="D135" s="2"/>
      <c r="E135" s="2"/>
      <c r="F135" s="1"/>
      <c r="G135" s="1"/>
      <c r="H135" s="1"/>
      <c r="I135" s="1"/>
      <c r="J135" s="1"/>
      <c r="K135" s="1"/>
    </row>
    <row r="136" spans="1:11" s="3" customFormat="1">
      <c r="A136" s="2"/>
      <c r="C136" s="2"/>
      <c r="D136" s="2"/>
      <c r="E136" s="2"/>
      <c r="F136" s="1"/>
      <c r="G136" s="1"/>
      <c r="H136" s="1"/>
      <c r="I136" s="1"/>
      <c r="J136" s="1"/>
      <c r="K136" s="1"/>
    </row>
    <row r="137" spans="1:11" s="3" customFormat="1">
      <c r="A137" s="2"/>
      <c r="C137" s="2"/>
      <c r="D137" s="2"/>
      <c r="E137" s="2"/>
      <c r="F137" s="1"/>
      <c r="G137" s="1"/>
      <c r="H137" s="1"/>
      <c r="I137" s="1"/>
      <c r="J137" s="1"/>
      <c r="K137" s="1"/>
    </row>
    <row r="138" spans="1:11" s="3" customFormat="1">
      <c r="A138" s="2"/>
      <c r="C138" s="2"/>
      <c r="D138" s="2"/>
      <c r="E138" s="2"/>
      <c r="F138" s="1"/>
      <c r="G138" s="1"/>
      <c r="H138" s="1"/>
      <c r="I138" s="1"/>
      <c r="J138" s="1"/>
      <c r="K138" s="1"/>
    </row>
    <row r="139" spans="1:11" s="3" customFormat="1">
      <c r="A139" s="2"/>
      <c r="C139" s="2"/>
      <c r="D139" s="2"/>
      <c r="E139" s="2"/>
      <c r="F139" s="1"/>
      <c r="G139" s="1"/>
      <c r="H139" s="1"/>
      <c r="I139" s="1"/>
      <c r="J139" s="1"/>
      <c r="K139" s="1"/>
    </row>
    <row r="140" spans="1:11" s="3" customFormat="1">
      <c r="A140" s="2"/>
      <c r="C140" s="2"/>
      <c r="D140" s="2"/>
      <c r="E140" s="2"/>
      <c r="F140" s="1"/>
      <c r="G140" s="1"/>
      <c r="H140" s="1"/>
      <c r="I140" s="1"/>
      <c r="J140" s="1"/>
      <c r="K140" s="1"/>
    </row>
    <row r="141" spans="1:11" s="3" customFormat="1">
      <c r="A141" s="2"/>
      <c r="C141" s="2"/>
      <c r="D141" s="2"/>
      <c r="E141" s="2"/>
      <c r="F141" s="1"/>
      <c r="G141" s="1"/>
      <c r="H141" s="1"/>
      <c r="I141" s="1"/>
      <c r="J141" s="1"/>
      <c r="K141" s="1"/>
    </row>
    <row r="142" spans="1:11" s="3" customFormat="1">
      <c r="A142" s="2"/>
      <c r="C142" s="2"/>
      <c r="D142" s="2"/>
      <c r="E142" s="2"/>
      <c r="F142" s="1"/>
      <c r="G142" s="1"/>
      <c r="H142" s="1"/>
      <c r="I142" s="1"/>
      <c r="J142" s="1"/>
      <c r="K142" s="1"/>
    </row>
    <row r="143" spans="1:11" s="3" customFormat="1">
      <c r="A143" s="2"/>
      <c r="C143" s="2"/>
      <c r="D143" s="2"/>
      <c r="E143" s="2"/>
      <c r="F143" s="1"/>
      <c r="G143" s="1"/>
      <c r="H143" s="1"/>
      <c r="I143" s="1"/>
      <c r="J143" s="1"/>
      <c r="K143" s="1"/>
    </row>
    <row r="144" spans="1:11" s="3" customFormat="1">
      <c r="A144" s="2"/>
      <c r="C144" s="2"/>
      <c r="D144" s="2"/>
      <c r="E144" s="2"/>
      <c r="F144" s="1"/>
      <c r="G144" s="1"/>
      <c r="H144" s="1"/>
      <c r="I144" s="1"/>
      <c r="J144" s="1"/>
      <c r="K144" s="1"/>
    </row>
    <row r="145" spans="1:11" s="3" customFormat="1">
      <c r="A145" s="2"/>
      <c r="C145" s="2"/>
      <c r="D145" s="2"/>
      <c r="E145" s="2"/>
      <c r="F145" s="1"/>
      <c r="G145" s="1"/>
      <c r="H145" s="1"/>
      <c r="I145" s="1"/>
      <c r="J145" s="1"/>
      <c r="K145" s="1"/>
    </row>
    <row r="146" spans="1:11" s="3" customFormat="1">
      <c r="A146" s="2"/>
      <c r="C146" s="2"/>
      <c r="D146" s="2"/>
      <c r="E146" s="2"/>
      <c r="F146" s="1"/>
      <c r="G146" s="1"/>
      <c r="H146" s="1"/>
      <c r="I146" s="1"/>
      <c r="J146" s="1"/>
      <c r="K146" s="1"/>
    </row>
    <row r="147" spans="1:11" s="3" customFormat="1">
      <c r="A147" s="2"/>
      <c r="C147" s="2"/>
      <c r="D147" s="2"/>
      <c r="E147" s="2"/>
      <c r="F147" s="1"/>
      <c r="G147" s="1"/>
      <c r="H147" s="1"/>
      <c r="I147" s="1"/>
      <c r="J147" s="1"/>
      <c r="K147" s="1"/>
    </row>
    <row r="148" spans="1:11" s="3" customFormat="1">
      <c r="A148" s="2"/>
      <c r="C148" s="2"/>
      <c r="D148" s="2"/>
      <c r="E148" s="2"/>
      <c r="F148" s="1"/>
      <c r="G148" s="1"/>
      <c r="H148" s="1"/>
      <c r="I148" s="1"/>
      <c r="J148" s="1"/>
      <c r="K148" s="1"/>
    </row>
    <row r="149" spans="1:11" s="3" customFormat="1">
      <c r="A149" s="2"/>
      <c r="C149" s="2"/>
      <c r="D149" s="2"/>
      <c r="E149" s="2"/>
      <c r="F149" s="1"/>
      <c r="G149" s="1"/>
      <c r="H149" s="1"/>
      <c r="I149" s="1"/>
      <c r="J149" s="1"/>
      <c r="K149" s="1"/>
    </row>
    <row r="150" spans="1:11" s="3" customFormat="1">
      <c r="A150" s="2"/>
      <c r="C150" s="2"/>
      <c r="D150" s="2"/>
      <c r="E150" s="2"/>
      <c r="F150" s="1"/>
      <c r="G150" s="1"/>
      <c r="H150" s="1"/>
      <c r="I150" s="1"/>
      <c r="J150" s="1"/>
      <c r="K150" s="1"/>
    </row>
    <row r="151" spans="1:11" s="3" customFormat="1">
      <c r="A151" s="2"/>
      <c r="C151" s="2"/>
      <c r="D151" s="2"/>
      <c r="E151" s="2"/>
      <c r="F151" s="1"/>
      <c r="G151" s="1"/>
      <c r="H151" s="1"/>
      <c r="I151" s="1"/>
      <c r="J151" s="1"/>
      <c r="K151" s="1"/>
    </row>
    <row r="152" spans="1:11" s="3" customFormat="1">
      <c r="A152" s="2"/>
      <c r="C152" s="2"/>
      <c r="D152" s="2"/>
      <c r="E152" s="2"/>
      <c r="F152" s="1"/>
      <c r="G152" s="1"/>
      <c r="H152" s="1"/>
      <c r="I152" s="1"/>
      <c r="J152" s="1"/>
      <c r="K152" s="1"/>
    </row>
    <row r="153" spans="1:11" s="3" customFormat="1">
      <c r="A153" s="2"/>
      <c r="C153" s="2"/>
      <c r="D153" s="2"/>
      <c r="E153" s="2"/>
      <c r="F153" s="1"/>
      <c r="G153" s="1"/>
      <c r="H153" s="1"/>
      <c r="I153" s="1"/>
      <c r="J153" s="1"/>
      <c r="K153" s="1"/>
    </row>
    <row r="154" spans="1:11" s="3" customFormat="1">
      <c r="A154" s="2"/>
      <c r="C154" s="2"/>
      <c r="D154" s="2"/>
      <c r="E154" s="2"/>
      <c r="F154" s="1"/>
      <c r="G154" s="1"/>
      <c r="H154" s="1"/>
      <c r="I154" s="1"/>
      <c r="J154" s="1"/>
      <c r="K154" s="1"/>
    </row>
    <row r="155" spans="1:11" s="3" customFormat="1">
      <c r="A155" s="2"/>
      <c r="C155" s="2"/>
      <c r="D155" s="2"/>
      <c r="E155" s="2"/>
      <c r="F155" s="1"/>
      <c r="G155" s="1"/>
      <c r="H155" s="1"/>
      <c r="I155" s="1"/>
      <c r="J155" s="1"/>
      <c r="K155" s="1"/>
    </row>
    <row r="156" spans="1:11" s="3" customFormat="1">
      <c r="A156" s="2"/>
      <c r="C156" s="2"/>
      <c r="D156" s="2"/>
      <c r="E156" s="2"/>
      <c r="F156" s="1"/>
      <c r="G156" s="1"/>
      <c r="H156" s="1"/>
      <c r="I156" s="1"/>
      <c r="J156" s="1"/>
      <c r="K156" s="1"/>
    </row>
    <row r="157" spans="1:11" s="3" customFormat="1">
      <c r="A157" s="2"/>
      <c r="C157" s="2"/>
      <c r="D157" s="2"/>
      <c r="E157" s="2"/>
      <c r="F157" s="1"/>
      <c r="G157" s="1"/>
      <c r="H157" s="1"/>
      <c r="I157" s="1"/>
      <c r="J157" s="1"/>
      <c r="K157" s="1"/>
    </row>
    <row r="158" spans="1:11" s="3" customFormat="1">
      <c r="A158" s="2"/>
      <c r="C158" s="2"/>
      <c r="D158" s="2"/>
      <c r="E158" s="2"/>
      <c r="F158" s="1"/>
      <c r="G158" s="1"/>
      <c r="H158" s="1"/>
      <c r="I158" s="1"/>
      <c r="J158" s="1"/>
      <c r="K158" s="1"/>
    </row>
    <row r="159" spans="1:11" s="3" customFormat="1">
      <c r="A159" s="2"/>
      <c r="C159" s="2"/>
      <c r="D159" s="2"/>
      <c r="E159" s="2"/>
      <c r="F159" s="1"/>
      <c r="G159" s="1"/>
      <c r="H159" s="1"/>
      <c r="I159" s="1"/>
      <c r="J159" s="1"/>
      <c r="K159" s="1"/>
    </row>
    <row r="160" spans="1:11" s="3" customFormat="1">
      <c r="A160" s="2"/>
      <c r="C160" s="2"/>
      <c r="D160" s="2"/>
      <c r="E160" s="2"/>
      <c r="F160" s="1"/>
      <c r="G160" s="1"/>
      <c r="H160" s="1"/>
      <c r="I160" s="1"/>
      <c r="J160" s="1"/>
      <c r="K160" s="1"/>
    </row>
    <row r="161" spans="1:11" s="3" customFormat="1">
      <c r="A161" s="2"/>
      <c r="C161" s="2"/>
      <c r="D161" s="2"/>
      <c r="E161" s="2"/>
      <c r="F161" s="1"/>
      <c r="G161" s="1"/>
      <c r="H161" s="1"/>
      <c r="I161" s="1"/>
      <c r="J161" s="1"/>
      <c r="K161" s="1"/>
    </row>
    <row r="162" spans="1:11" s="3" customFormat="1">
      <c r="A162" s="2"/>
      <c r="C162" s="2"/>
      <c r="D162" s="2"/>
      <c r="E162" s="2"/>
      <c r="F162" s="1"/>
      <c r="G162" s="1"/>
      <c r="H162" s="1"/>
      <c r="I162" s="1"/>
      <c r="J162" s="1"/>
      <c r="K162" s="1"/>
    </row>
    <row r="163" spans="1:11" s="3" customFormat="1">
      <c r="A163" s="2"/>
      <c r="C163" s="2"/>
      <c r="D163" s="2"/>
      <c r="E163" s="2"/>
      <c r="F163" s="1"/>
      <c r="G163" s="1"/>
      <c r="H163" s="1"/>
      <c r="I163" s="1"/>
      <c r="J163" s="1"/>
      <c r="K163" s="1"/>
    </row>
    <row r="164" spans="1:11" s="3" customFormat="1">
      <c r="A164" s="2"/>
      <c r="C164" s="2"/>
      <c r="D164" s="2"/>
      <c r="E164" s="2"/>
      <c r="F164" s="1"/>
      <c r="G164" s="1"/>
      <c r="H164" s="1"/>
      <c r="I164" s="1"/>
      <c r="J164" s="1"/>
      <c r="K164" s="1"/>
    </row>
    <row r="165" spans="1:11" s="3" customFormat="1">
      <c r="A165" s="2"/>
      <c r="C165" s="2"/>
      <c r="D165" s="2"/>
      <c r="E165" s="2"/>
      <c r="F165" s="1"/>
      <c r="G165" s="1"/>
      <c r="H165" s="1"/>
      <c r="I165" s="1"/>
      <c r="J165" s="1"/>
      <c r="K165" s="1"/>
    </row>
    <row r="166" spans="1:11" s="3" customFormat="1">
      <c r="A166" s="2"/>
      <c r="C166" s="2"/>
      <c r="D166" s="2"/>
      <c r="E166" s="2"/>
      <c r="F166" s="1"/>
      <c r="G166" s="1"/>
      <c r="H166" s="1"/>
      <c r="I166" s="1"/>
      <c r="J166" s="1"/>
      <c r="K166" s="1"/>
    </row>
    <row r="167" spans="1:11" s="3" customFormat="1">
      <c r="A167" s="2"/>
      <c r="C167" s="2"/>
      <c r="D167" s="2"/>
      <c r="E167" s="2"/>
      <c r="F167" s="1"/>
      <c r="G167" s="1"/>
      <c r="H167" s="1"/>
      <c r="I167" s="1"/>
      <c r="J167" s="1"/>
      <c r="K167" s="1"/>
    </row>
    <row r="168" spans="1:11" s="3" customFormat="1">
      <c r="A168" s="2"/>
      <c r="C168" s="2"/>
      <c r="D168" s="2"/>
      <c r="E168" s="2"/>
      <c r="F168" s="1"/>
      <c r="G168" s="1"/>
      <c r="H168" s="1"/>
      <c r="I168" s="1"/>
      <c r="J168" s="1"/>
      <c r="K168" s="1"/>
    </row>
    <row r="169" spans="1:11" s="3" customFormat="1">
      <c r="A169" s="2"/>
      <c r="C169" s="2"/>
      <c r="D169" s="2"/>
      <c r="E169" s="2"/>
      <c r="F169" s="1"/>
      <c r="G169" s="1"/>
      <c r="H169" s="1"/>
      <c r="I169" s="1"/>
      <c r="J169" s="1"/>
      <c r="K169" s="1"/>
    </row>
    <row r="170" spans="1:11" s="3" customFormat="1">
      <c r="A170" s="2"/>
      <c r="C170" s="2"/>
      <c r="D170" s="2"/>
      <c r="E170" s="2"/>
      <c r="F170" s="1"/>
      <c r="G170" s="1"/>
      <c r="H170" s="1"/>
      <c r="I170" s="1"/>
      <c r="J170" s="1"/>
      <c r="K170" s="1"/>
    </row>
    <row r="171" spans="1:11" s="3" customFormat="1">
      <c r="A171" s="2"/>
      <c r="C171" s="2"/>
      <c r="D171" s="2"/>
      <c r="E171" s="2"/>
      <c r="F171" s="1"/>
      <c r="G171" s="1"/>
      <c r="H171" s="1"/>
      <c r="I171" s="1"/>
      <c r="J171" s="1"/>
      <c r="K171" s="1"/>
    </row>
    <row r="172" spans="1:11" s="3" customFormat="1">
      <c r="A172" s="2"/>
      <c r="C172" s="2"/>
      <c r="D172" s="2"/>
      <c r="E172" s="2"/>
      <c r="F172" s="1"/>
      <c r="G172" s="1"/>
      <c r="H172" s="1"/>
      <c r="I172" s="1"/>
      <c r="J172" s="1"/>
      <c r="K172" s="1"/>
    </row>
    <row r="173" spans="1:11" s="3" customFormat="1">
      <c r="A173" s="2"/>
      <c r="C173" s="2"/>
      <c r="D173" s="2"/>
      <c r="E173" s="2"/>
      <c r="F173" s="1"/>
      <c r="G173" s="1"/>
      <c r="H173" s="1"/>
      <c r="I173" s="1"/>
      <c r="J173" s="1"/>
      <c r="K173" s="1"/>
    </row>
    <row r="174" spans="1:11" s="3" customFormat="1">
      <c r="A174" s="2"/>
      <c r="C174" s="2"/>
      <c r="D174" s="2"/>
      <c r="E174" s="2"/>
      <c r="F174" s="1"/>
      <c r="G174" s="1"/>
      <c r="H174" s="1"/>
      <c r="I174" s="1"/>
      <c r="J174" s="1"/>
      <c r="K174" s="1"/>
    </row>
    <row r="175" spans="1:11" s="3" customFormat="1">
      <c r="A175" s="2"/>
      <c r="C175" s="2"/>
      <c r="D175" s="2"/>
      <c r="E175" s="2"/>
      <c r="F175" s="1"/>
      <c r="G175" s="1"/>
      <c r="H175" s="1"/>
      <c r="I175" s="1"/>
      <c r="J175" s="1"/>
      <c r="K175" s="1"/>
    </row>
    <row r="176" spans="1:11" s="3" customFormat="1">
      <c r="A176" s="2"/>
      <c r="C176" s="2"/>
      <c r="D176" s="2"/>
      <c r="E176" s="2"/>
      <c r="F176" s="1"/>
      <c r="G176" s="1"/>
      <c r="H176" s="1"/>
      <c r="I176" s="1"/>
      <c r="J176" s="1"/>
      <c r="K176" s="1"/>
    </row>
    <row r="177" spans="1:11" s="3" customFormat="1">
      <c r="A177" s="2"/>
      <c r="C177" s="2"/>
      <c r="D177" s="2"/>
      <c r="E177" s="2"/>
      <c r="F177" s="1"/>
      <c r="G177" s="1"/>
      <c r="H177" s="1"/>
      <c r="I177" s="1"/>
      <c r="J177" s="1"/>
      <c r="K177" s="1"/>
    </row>
    <row r="178" spans="1:11" s="3" customFormat="1">
      <c r="A178" s="2"/>
      <c r="C178" s="2"/>
      <c r="D178" s="2"/>
      <c r="E178" s="2"/>
      <c r="F178" s="1"/>
      <c r="G178" s="1"/>
      <c r="H178" s="1"/>
      <c r="I178" s="1"/>
      <c r="J178" s="1"/>
      <c r="K178" s="1"/>
    </row>
    <row r="179" spans="1:11" s="3" customFormat="1">
      <c r="A179" s="2"/>
      <c r="C179" s="2"/>
      <c r="D179" s="2"/>
      <c r="E179" s="2"/>
      <c r="F179" s="1"/>
      <c r="G179" s="1"/>
      <c r="H179" s="1"/>
      <c r="I179" s="1"/>
      <c r="J179" s="1"/>
      <c r="K179" s="1"/>
    </row>
    <row r="180" spans="1:11" s="3" customFormat="1">
      <c r="A180" s="2"/>
      <c r="C180" s="2"/>
      <c r="D180" s="2"/>
      <c r="E180" s="2"/>
      <c r="F180" s="1"/>
      <c r="G180" s="1"/>
      <c r="H180" s="1"/>
      <c r="I180" s="1"/>
      <c r="J180" s="1"/>
      <c r="K180" s="1"/>
    </row>
    <row r="181" spans="1:11" s="3" customFormat="1">
      <c r="A181" s="2"/>
      <c r="C181" s="2"/>
      <c r="D181" s="2"/>
      <c r="E181" s="2"/>
      <c r="F181" s="1"/>
      <c r="G181" s="1"/>
      <c r="H181" s="1"/>
      <c r="I181" s="1"/>
      <c r="J181" s="1"/>
      <c r="K181" s="1"/>
    </row>
    <row r="182" spans="1:11" s="3" customFormat="1">
      <c r="A182" s="2"/>
      <c r="C182" s="2"/>
      <c r="D182" s="2"/>
      <c r="E182" s="2"/>
      <c r="F182" s="1"/>
      <c r="G182" s="1"/>
      <c r="H182" s="1"/>
      <c r="I182" s="1"/>
      <c r="J182" s="1"/>
      <c r="K182" s="1"/>
    </row>
    <row r="183" spans="1:11" s="3" customFormat="1">
      <c r="A183" s="2"/>
      <c r="C183" s="2"/>
      <c r="D183" s="2"/>
      <c r="E183" s="2"/>
      <c r="F183" s="1"/>
      <c r="G183" s="1"/>
      <c r="H183" s="1"/>
      <c r="I183" s="1"/>
      <c r="J183" s="1"/>
      <c r="K183" s="1"/>
    </row>
    <row r="184" spans="1:11" s="3" customFormat="1">
      <c r="A184" s="2"/>
      <c r="C184" s="2"/>
      <c r="D184" s="2"/>
      <c r="E184" s="2"/>
      <c r="F184" s="1"/>
      <c r="G184" s="1"/>
      <c r="H184" s="1"/>
      <c r="I184" s="1"/>
      <c r="J184" s="1"/>
      <c r="K184" s="1"/>
    </row>
    <row r="185" spans="1:11" s="3" customFormat="1">
      <c r="A185" s="2"/>
      <c r="C185" s="2"/>
      <c r="D185" s="2"/>
      <c r="E185" s="2"/>
      <c r="F185" s="1"/>
      <c r="G185" s="1"/>
      <c r="H185" s="1"/>
      <c r="I185" s="1"/>
      <c r="J185" s="1"/>
      <c r="K185" s="1"/>
    </row>
    <row r="186" spans="1:11" s="3" customFormat="1">
      <c r="A186" s="2"/>
      <c r="C186" s="2"/>
      <c r="D186" s="2"/>
      <c r="E186" s="2"/>
      <c r="F186" s="1"/>
      <c r="G186" s="1"/>
      <c r="H186" s="1"/>
      <c r="I186" s="1"/>
      <c r="J186" s="1"/>
      <c r="K186" s="1"/>
    </row>
    <row r="187" spans="1:11" s="3" customFormat="1">
      <c r="A187" s="2"/>
      <c r="C187" s="2"/>
      <c r="D187" s="2"/>
      <c r="E187" s="2"/>
      <c r="F187" s="1"/>
      <c r="G187" s="1"/>
      <c r="H187" s="1"/>
      <c r="I187" s="1"/>
      <c r="J187" s="1"/>
      <c r="K187" s="1"/>
    </row>
    <row r="188" spans="1:11" s="3" customFormat="1">
      <c r="A188" s="2"/>
      <c r="C188" s="2"/>
      <c r="D188" s="2"/>
      <c r="E188" s="2"/>
      <c r="F188" s="1"/>
      <c r="G188" s="1"/>
      <c r="H188" s="1"/>
      <c r="I188" s="1"/>
      <c r="J188" s="1"/>
      <c r="K188" s="1"/>
    </row>
    <row r="189" spans="1:11" s="3" customFormat="1">
      <c r="A189" s="2"/>
      <c r="C189" s="2"/>
      <c r="D189" s="2"/>
      <c r="E189" s="2"/>
      <c r="F189" s="1"/>
      <c r="G189" s="1"/>
      <c r="H189" s="1"/>
      <c r="I189" s="1"/>
      <c r="J189" s="1"/>
      <c r="K189" s="1"/>
    </row>
    <row r="190" spans="1:11" s="3" customFormat="1">
      <c r="A190" s="2"/>
      <c r="C190" s="2"/>
      <c r="D190" s="2"/>
      <c r="E190" s="2"/>
      <c r="F190" s="1"/>
      <c r="G190" s="1"/>
      <c r="H190" s="1"/>
      <c r="I190" s="1"/>
      <c r="J190" s="1"/>
      <c r="K190" s="1"/>
    </row>
    <row r="191" spans="1:11" s="3" customFormat="1">
      <c r="A191" s="2"/>
      <c r="C191" s="2"/>
      <c r="D191" s="2"/>
      <c r="E191" s="2"/>
      <c r="F191" s="1"/>
      <c r="G191" s="1"/>
      <c r="H191" s="1"/>
      <c r="I191" s="1"/>
      <c r="J191" s="1"/>
      <c r="K191" s="1"/>
    </row>
    <row r="192" spans="1:11" s="3" customFormat="1">
      <c r="A192" s="2"/>
      <c r="C192" s="2"/>
      <c r="D192" s="2"/>
      <c r="E192" s="2"/>
      <c r="F192" s="1"/>
      <c r="G192" s="1"/>
      <c r="H192" s="1"/>
      <c r="I192" s="1"/>
      <c r="J192" s="1"/>
      <c r="K192" s="1"/>
    </row>
    <row r="193" spans="1:11" s="3" customFormat="1">
      <c r="A193" s="2"/>
      <c r="C193" s="2"/>
      <c r="D193" s="2"/>
      <c r="E193" s="2"/>
      <c r="F193" s="1"/>
      <c r="G193" s="1"/>
      <c r="H193" s="1"/>
      <c r="I193" s="1"/>
      <c r="J193" s="1"/>
      <c r="K193" s="1"/>
    </row>
    <row r="194" spans="1:11" s="3" customFormat="1">
      <c r="A194" s="2"/>
      <c r="C194" s="2"/>
      <c r="D194" s="2"/>
      <c r="E194" s="2"/>
      <c r="F194" s="1"/>
      <c r="G194" s="1"/>
      <c r="H194" s="1"/>
      <c r="I194" s="1"/>
      <c r="J194" s="1"/>
      <c r="K194" s="1"/>
    </row>
    <row r="195" spans="1:11" s="3" customFormat="1">
      <c r="A195" s="2"/>
      <c r="C195" s="2"/>
      <c r="D195" s="2"/>
      <c r="E195" s="2"/>
      <c r="F195" s="1"/>
      <c r="G195" s="1"/>
      <c r="H195" s="1"/>
      <c r="I195" s="1"/>
      <c r="J195" s="1"/>
      <c r="K195" s="1"/>
    </row>
    <row r="196" spans="1:11" s="3" customFormat="1">
      <c r="A196" s="2"/>
      <c r="C196" s="2"/>
      <c r="D196" s="2"/>
      <c r="E196" s="2"/>
      <c r="F196" s="1"/>
      <c r="G196" s="1"/>
      <c r="H196" s="1"/>
      <c r="I196" s="1"/>
      <c r="J196" s="1"/>
      <c r="K196" s="1"/>
    </row>
    <row r="197" spans="1:11" s="3" customFormat="1">
      <c r="A197" s="2"/>
      <c r="C197" s="2"/>
      <c r="D197" s="2"/>
      <c r="E197" s="2"/>
      <c r="F197" s="1"/>
      <c r="G197" s="1"/>
      <c r="H197" s="1"/>
      <c r="I197" s="1"/>
      <c r="J197" s="1"/>
      <c r="K197" s="1"/>
    </row>
    <row r="198" spans="1:11" s="3" customFormat="1">
      <c r="A198" s="2"/>
      <c r="C198" s="2"/>
      <c r="D198" s="2"/>
      <c r="E198" s="2"/>
      <c r="F198" s="1"/>
      <c r="G198" s="1"/>
      <c r="H198" s="1"/>
      <c r="I198" s="1"/>
      <c r="J198" s="1"/>
      <c r="K198" s="1"/>
    </row>
    <row r="199" spans="1:11" s="3" customFormat="1">
      <c r="A199" s="2"/>
      <c r="C199" s="2"/>
      <c r="D199" s="2"/>
      <c r="E199" s="2"/>
      <c r="F199" s="1"/>
      <c r="G199" s="1"/>
      <c r="H199" s="1"/>
      <c r="I199" s="1"/>
      <c r="J199" s="1"/>
      <c r="K199" s="1"/>
    </row>
    <row r="200" spans="1:11" s="3" customFormat="1">
      <c r="A200" s="2"/>
      <c r="C200" s="2"/>
      <c r="D200" s="2"/>
      <c r="E200" s="2"/>
      <c r="F200" s="1"/>
      <c r="G200" s="1"/>
      <c r="H200" s="1"/>
      <c r="I200" s="1"/>
      <c r="J200" s="1"/>
      <c r="K200" s="1"/>
    </row>
    <row r="201" spans="1:11" s="3" customFormat="1">
      <c r="A201" s="2"/>
      <c r="C201" s="2"/>
      <c r="D201" s="2"/>
      <c r="E201" s="2"/>
      <c r="F201" s="1"/>
      <c r="G201" s="1"/>
      <c r="H201" s="1"/>
      <c r="I201" s="1"/>
      <c r="J201" s="1"/>
      <c r="K201" s="1"/>
    </row>
    <row r="202" spans="1:11" s="3" customFormat="1">
      <c r="A202" s="2"/>
      <c r="C202" s="2"/>
      <c r="D202" s="2"/>
      <c r="E202" s="2"/>
      <c r="F202" s="1"/>
      <c r="G202" s="1"/>
      <c r="H202" s="1"/>
      <c r="I202" s="1"/>
      <c r="J202" s="1"/>
      <c r="K202" s="1"/>
    </row>
    <row r="203" spans="1:11" s="3" customFormat="1">
      <c r="A203" s="2"/>
      <c r="C203" s="2"/>
      <c r="D203" s="2"/>
      <c r="E203" s="2"/>
      <c r="F203" s="1"/>
      <c r="G203" s="1"/>
      <c r="H203" s="1"/>
      <c r="I203" s="1"/>
      <c r="J203" s="1"/>
      <c r="K203" s="1"/>
    </row>
    <row r="204" spans="1:11" s="3" customFormat="1">
      <c r="A204" s="2"/>
      <c r="C204" s="2"/>
      <c r="D204" s="2"/>
      <c r="E204" s="2"/>
      <c r="F204" s="1"/>
      <c r="G204" s="1"/>
      <c r="H204" s="1"/>
      <c r="I204" s="1"/>
      <c r="J204" s="1"/>
      <c r="K204" s="1"/>
    </row>
  </sheetData>
  <mergeCells count="37">
    <mergeCell ref="G9:J9"/>
    <mergeCell ref="G10:J10"/>
    <mergeCell ref="G3:J3"/>
    <mergeCell ref="G5:J5"/>
    <mergeCell ref="G6:J6"/>
    <mergeCell ref="G7:J7"/>
    <mergeCell ref="G8:J8"/>
    <mergeCell ref="A10:C10"/>
    <mergeCell ref="A7:C7"/>
    <mergeCell ref="A8:C8"/>
    <mergeCell ref="A9:C9"/>
    <mergeCell ref="A3:C3"/>
    <mergeCell ref="A5:C5"/>
    <mergeCell ref="A6:C6"/>
    <mergeCell ref="A112:K112"/>
    <mergeCell ref="A115:A117"/>
    <mergeCell ref="B115:B117"/>
    <mergeCell ref="B35:C35"/>
    <mergeCell ref="A92:K92"/>
    <mergeCell ref="A96:K96"/>
    <mergeCell ref="A103:K103"/>
    <mergeCell ref="A106:K106"/>
    <mergeCell ref="F18:J18"/>
    <mergeCell ref="K18:K19"/>
    <mergeCell ref="A21:K21"/>
    <mergeCell ref="B22:C22"/>
    <mergeCell ref="A34:K34"/>
    <mergeCell ref="A18:A19"/>
    <mergeCell ref="B18:B19"/>
    <mergeCell ref="C18:C19"/>
    <mergeCell ref="D18:D19"/>
    <mergeCell ref="E18:E19"/>
    <mergeCell ref="A12:K12"/>
    <mergeCell ref="A13:K13"/>
    <mergeCell ref="A14:K14"/>
    <mergeCell ref="A15:K15"/>
    <mergeCell ref="A16:K16"/>
  </mergeCells>
  <printOptions horizontalCentered="1"/>
  <pageMargins left="0.39370078740157483" right="0.39370078740157483" top="0.98425196850393704" bottom="0.39370078740157483" header="0.23622047244094491" footer="0.23622047244094491"/>
  <pageSetup paperSize="9" fitToHeight="1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2012 год</vt:lpstr>
      <vt:lpstr>'ССР 2012 год'!Заголовки_для_печати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Moskaleva.m.v</dc:creator>
  <cp:lastModifiedBy>Поплавский</cp:lastModifiedBy>
  <cp:lastPrinted>2012-07-02T07:57:36Z</cp:lastPrinted>
  <dcterms:created xsi:type="dcterms:W3CDTF">2012-03-19T01:03:31Z</dcterms:created>
  <dcterms:modified xsi:type="dcterms:W3CDTF">2012-07-02T07:57:38Z</dcterms:modified>
</cp:coreProperties>
</file>